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5-24)\"/>
    </mc:Choice>
  </mc:AlternateContent>
  <bookViews>
    <workbookView xWindow="0" yWindow="0" windowWidth="21600" windowHeight="9315"/>
  </bookViews>
  <sheets>
    <sheet name="FPCCA-SPDCL" sheetId="1" r:id="rId1"/>
  </sheets>
  <definedNames>
    <definedName name="_xlnm._FilterDatabase" localSheetId="0" hidden="1">'FPCCA-SPDCL'!$A$4:$Z$75</definedName>
    <definedName name="_xlnm.Print_Area" localSheetId="0">'FPCCA-SPDCL'!$A$1:$AA$83</definedName>
    <definedName name="_xlnm.Print_Titles" localSheetId="0">'FPCCA-SPDCL'!$2:$4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2" i="1" l="1"/>
  <c r="Z74" i="1"/>
  <c r="X74" i="1"/>
  <c r="AA74" i="1" s="1"/>
  <c r="W74" i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Z71" i="1"/>
  <c r="X71" i="1"/>
  <c r="AA71" i="1" s="1"/>
  <c r="W71" i="1"/>
  <c r="V71" i="1"/>
  <c r="S71" i="1"/>
  <c r="P71" i="1"/>
  <c r="M71" i="1"/>
  <c r="J71" i="1"/>
  <c r="G71" i="1"/>
  <c r="Z70" i="1"/>
  <c r="X70" i="1"/>
  <c r="AA70" i="1" s="1"/>
  <c r="W70" i="1"/>
  <c r="V70" i="1"/>
  <c r="S70" i="1"/>
  <c r="P70" i="1"/>
  <c r="M70" i="1"/>
  <c r="J70" i="1"/>
  <c r="G70" i="1"/>
  <c r="A70" i="1"/>
  <c r="A71" i="1" s="1"/>
  <c r="A72" i="1" s="1"/>
  <c r="A73" i="1" s="1"/>
  <c r="A74" i="1" s="1"/>
  <c r="A75" i="1" s="1"/>
  <c r="Z69" i="1"/>
  <c r="X69" i="1"/>
  <c r="X72" i="1" s="1"/>
  <c r="W69" i="1"/>
  <c r="V69" i="1"/>
  <c r="V72" i="1" s="1"/>
  <c r="S69" i="1"/>
  <c r="P69" i="1"/>
  <c r="P72" i="1" s="1"/>
  <c r="M69" i="1"/>
  <c r="J69" i="1"/>
  <c r="J72" i="1" s="1"/>
  <c r="G69" i="1"/>
  <c r="AA68" i="1"/>
  <c r="Y68" i="1"/>
  <c r="X68" i="1"/>
  <c r="W68" i="1"/>
  <c r="V68" i="1"/>
  <c r="S68" i="1"/>
  <c r="S72" i="1" s="1"/>
  <c r="P68" i="1"/>
  <c r="M68" i="1"/>
  <c r="M72" i="1" s="1"/>
  <c r="J68" i="1"/>
  <c r="G68" i="1"/>
  <c r="G72" i="1" s="1"/>
  <c r="U67" i="1"/>
  <c r="T67" i="1"/>
  <c r="R67" i="1"/>
  <c r="Q67" i="1"/>
  <c r="O67" i="1"/>
  <c r="N67" i="1"/>
  <c r="L67" i="1"/>
  <c r="I67" i="1"/>
  <c r="H67" i="1"/>
  <c r="F67" i="1"/>
  <c r="E67" i="1"/>
  <c r="AA66" i="1"/>
  <c r="X66" i="1"/>
  <c r="W66" i="1"/>
  <c r="Z66" i="1" s="1"/>
  <c r="V66" i="1"/>
  <c r="S66" i="1"/>
  <c r="P66" i="1"/>
  <c r="M66" i="1"/>
  <c r="J66" i="1"/>
  <c r="G66" i="1"/>
  <c r="X65" i="1"/>
  <c r="V65" i="1"/>
  <c r="S65" i="1"/>
  <c r="P65" i="1"/>
  <c r="K65" i="1"/>
  <c r="J65" i="1"/>
  <c r="G65" i="1"/>
  <c r="Z64" i="1"/>
  <c r="X64" i="1"/>
  <c r="W64" i="1"/>
  <c r="V64" i="1"/>
  <c r="S64" i="1"/>
  <c r="P64" i="1"/>
  <c r="M64" i="1"/>
  <c r="J64" i="1"/>
  <c r="G64" i="1"/>
  <c r="Z63" i="1"/>
  <c r="X63" i="1"/>
  <c r="W63" i="1"/>
  <c r="V63" i="1"/>
  <c r="S63" i="1"/>
  <c r="P63" i="1"/>
  <c r="M63" i="1"/>
  <c r="J63" i="1"/>
  <c r="G63" i="1"/>
  <c r="Z62" i="1"/>
  <c r="X62" i="1"/>
  <c r="W62" i="1"/>
  <c r="V62" i="1"/>
  <c r="S62" i="1"/>
  <c r="P62" i="1"/>
  <c r="M62" i="1"/>
  <c r="J62" i="1"/>
  <c r="G62" i="1"/>
  <c r="Z61" i="1"/>
  <c r="X61" i="1"/>
  <c r="W61" i="1"/>
  <c r="V61" i="1"/>
  <c r="S61" i="1"/>
  <c r="P61" i="1"/>
  <c r="M61" i="1"/>
  <c r="J61" i="1"/>
  <c r="G61" i="1"/>
  <c r="Z60" i="1"/>
  <c r="X60" i="1"/>
  <c r="W60" i="1"/>
  <c r="V60" i="1"/>
  <c r="S60" i="1"/>
  <c r="P60" i="1"/>
  <c r="P67" i="1" s="1"/>
  <c r="M60" i="1"/>
  <c r="J60" i="1"/>
  <c r="G60" i="1"/>
  <c r="A60" i="1"/>
  <c r="A61" i="1" s="1"/>
  <c r="A62" i="1" s="1"/>
  <c r="A63" i="1" s="1"/>
  <c r="A64" i="1" s="1"/>
  <c r="Z59" i="1"/>
  <c r="X59" i="1"/>
  <c r="W59" i="1"/>
  <c r="V59" i="1"/>
  <c r="V67" i="1" s="1"/>
  <c r="S59" i="1"/>
  <c r="S67" i="1" s="1"/>
  <c r="P59" i="1"/>
  <c r="M59" i="1"/>
  <c r="J59" i="1"/>
  <c r="J67" i="1" s="1"/>
  <c r="G59" i="1"/>
  <c r="G67" i="1" s="1"/>
  <c r="A59" i="1"/>
  <c r="X58" i="1"/>
  <c r="AA58" i="1" s="1"/>
  <c r="V58" i="1"/>
  <c r="U58" i="1"/>
  <c r="T58" i="1"/>
  <c r="R58" i="1"/>
  <c r="Q58" i="1"/>
  <c r="P58" i="1"/>
  <c r="O58" i="1"/>
  <c r="N58" i="1"/>
  <c r="L58" i="1"/>
  <c r="K58" i="1"/>
  <c r="J58" i="1"/>
  <c r="I58" i="1"/>
  <c r="H58" i="1"/>
  <c r="F58" i="1"/>
  <c r="E58" i="1"/>
  <c r="C58" i="1"/>
  <c r="AA57" i="1"/>
  <c r="X57" i="1"/>
  <c r="W57" i="1"/>
  <c r="Z57" i="1" s="1"/>
  <c r="V57" i="1"/>
  <c r="S57" i="1"/>
  <c r="P57" i="1"/>
  <c r="M57" i="1"/>
  <c r="J57" i="1"/>
  <c r="G57" i="1"/>
  <c r="AA56" i="1"/>
  <c r="Y56" i="1"/>
  <c r="X56" i="1"/>
  <c r="W56" i="1"/>
  <c r="Z56" i="1" s="1"/>
  <c r="V56" i="1"/>
  <c r="S56" i="1"/>
  <c r="P56" i="1"/>
  <c r="M56" i="1"/>
  <c r="J56" i="1"/>
  <c r="G56" i="1"/>
  <c r="AA55" i="1"/>
  <c r="X55" i="1"/>
  <c r="W55" i="1"/>
  <c r="Y55" i="1" s="1"/>
  <c r="V55" i="1"/>
  <c r="S55" i="1"/>
  <c r="P55" i="1"/>
  <c r="M55" i="1"/>
  <c r="M58" i="1" s="1"/>
  <c r="J55" i="1"/>
  <c r="G55" i="1"/>
  <c r="A55" i="1"/>
  <c r="A56" i="1" s="1"/>
  <c r="A57" i="1" s="1"/>
  <c r="A58" i="1" s="1"/>
  <c r="W54" i="1"/>
  <c r="U54" i="1"/>
  <c r="T54" i="1"/>
  <c r="S54" i="1"/>
  <c r="R54" i="1"/>
  <c r="Q54" i="1"/>
  <c r="O54" i="1"/>
  <c r="N54" i="1"/>
  <c r="M54" i="1"/>
  <c r="L54" i="1"/>
  <c r="K54" i="1"/>
  <c r="I54" i="1"/>
  <c r="H54" i="1"/>
  <c r="G54" i="1"/>
  <c r="F54" i="1"/>
  <c r="E54" i="1"/>
  <c r="D54" i="1"/>
  <c r="C54" i="1"/>
  <c r="Z53" i="1"/>
  <c r="X53" i="1"/>
  <c r="W53" i="1"/>
  <c r="V53" i="1"/>
  <c r="S53" i="1"/>
  <c r="P53" i="1"/>
  <c r="M53" i="1"/>
  <c r="J53" i="1"/>
  <c r="G53" i="1"/>
  <c r="AB52" i="1"/>
  <c r="Z52" i="1"/>
  <c r="X52" i="1"/>
  <c r="W52" i="1"/>
  <c r="V52" i="1"/>
  <c r="S52" i="1"/>
  <c r="P52" i="1"/>
  <c r="M52" i="1"/>
  <c r="J52" i="1"/>
  <c r="G52" i="1"/>
  <c r="Z51" i="1"/>
  <c r="X51" i="1"/>
  <c r="W51" i="1"/>
  <c r="V51" i="1"/>
  <c r="S51" i="1"/>
  <c r="P51" i="1"/>
  <c r="M51" i="1"/>
  <c r="J51" i="1"/>
  <c r="G51" i="1"/>
  <c r="Z50" i="1"/>
  <c r="X50" i="1"/>
  <c r="W50" i="1"/>
  <c r="V50" i="1"/>
  <c r="V54" i="1" s="1"/>
  <c r="S50" i="1"/>
  <c r="P50" i="1"/>
  <c r="M50" i="1"/>
  <c r="J50" i="1"/>
  <c r="J54" i="1" s="1"/>
  <c r="G50" i="1"/>
  <c r="X49" i="1"/>
  <c r="AA49" i="1" s="1"/>
  <c r="V49" i="1"/>
  <c r="U49" i="1"/>
  <c r="T49" i="1"/>
  <c r="R49" i="1"/>
  <c r="Q49" i="1"/>
  <c r="P49" i="1"/>
  <c r="O49" i="1"/>
  <c r="N49" i="1"/>
  <c r="L49" i="1"/>
  <c r="K49" i="1"/>
  <c r="J49" i="1"/>
  <c r="I49" i="1"/>
  <c r="H49" i="1"/>
  <c r="F49" i="1"/>
  <c r="E49" i="1"/>
  <c r="C49" i="1"/>
  <c r="AA48" i="1"/>
  <c r="X48" i="1"/>
  <c r="W48" i="1"/>
  <c r="Z48" i="1" s="1"/>
  <c r="V48" i="1"/>
  <c r="S48" i="1"/>
  <c r="P48" i="1"/>
  <c r="M48" i="1"/>
  <c r="J48" i="1"/>
  <c r="G48" i="1"/>
  <c r="AA47" i="1"/>
  <c r="Y47" i="1"/>
  <c r="X47" i="1"/>
  <c r="W47" i="1"/>
  <c r="Z47" i="1" s="1"/>
  <c r="V47" i="1"/>
  <c r="S47" i="1"/>
  <c r="P47" i="1"/>
  <c r="M47" i="1"/>
  <c r="J47" i="1"/>
  <c r="G47" i="1"/>
  <c r="AA46" i="1"/>
  <c r="X46" i="1"/>
  <c r="W46" i="1"/>
  <c r="Z46" i="1" s="1"/>
  <c r="V46" i="1"/>
  <c r="S46" i="1"/>
  <c r="P46" i="1"/>
  <c r="M46" i="1"/>
  <c r="J46" i="1"/>
  <c r="G46" i="1"/>
  <c r="AA45" i="1"/>
  <c r="Y45" i="1"/>
  <c r="X45" i="1"/>
  <c r="W45" i="1"/>
  <c r="Z45" i="1" s="1"/>
  <c r="V45" i="1"/>
  <c r="S45" i="1"/>
  <c r="P45" i="1"/>
  <c r="M45" i="1"/>
  <c r="J45" i="1"/>
  <c r="G45" i="1"/>
  <c r="AA44" i="1"/>
  <c r="X44" i="1"/>
  <c r="W44" i="1"/>
  <c r="Y44" i="1" s="1"/>
  <c r="V44" i="1"/>
  <c r="S44" i="1"/>
  <c r="P44" i="1"/>
  <c r="M44" i="1"/>
  <c r="M49" i="1" s="1"/>
  <c r="J44" i="1"/>
  <c r="G44" i="1"/>
  <c r="Y43" i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Z42" i="1"/>
  <c r="X42" i="1"/>
  <c r="W42" i="1"/>
  <c r="V42" i="1"/>
  <c r="S42" i="1"/>
  <c r="P42" i="1"/>
  <c r="M42" i="1"/>
  <c r="J42" i="1"/>
  <c r="G42" i="1"/>
  <c r="AA41" i="1"/>
  <c r="X41" i="1"/>
  <c r="W41" i="1"/>
  <c r="Z41" i="1" s="1"/>
  <c r="V41" i="1"/>
  <c r="S41" i="1"/>
  <c r="P41" i="1"/>
  <c r="M41" i="1"/>
  <c r="J41" i="1"/>
  <c r="G41" i="1"/>
  <c r="AA40" i="1"/>
  <c r="Y40" i="1"/>
  <c r="X40" i="1"/>
  <c r="W40" i="1"/>
  <c r="Z40" i="1" s="1"/>
  <c r="V40" i="1"/>
  <c r="S40" i="1"/>
  <c r="P40" i="1"/>
  <c r="M40" i="1"/>
  <c r="J40" i="1"/>
  <c r="G40" i="1"/>
  <c r="AA39" i="1"/>
  <c r="X39" i="1"/>
  <c r="W39" i="1"/>
  <c r="Z39" i="1" s="1"/>
  <c r="V39" i="1"/>
  <c r="S39" i="1"/>
  <c r="P39" i="1"/>
  <c r="M39" i="1"/>
  <c r="J39" i="1"/>
  <c r="G39" i="1"/>
  <c r="AA38" i="1"/>
  <c r="Y38" i="1"/>
  <c r="X38" i="1"/>
  <c r="W38" i="1"/>
  <c r="Z38" i="1" s="1"/>
  <c r="V38" i="1"/>
  <c r="S38" i="1"/>
  <c r="P38" i="1"/>
  <c r="M38" i="1"/>
  <c r="J38" i="1"/>
  <c r="G38" i="1"/>
  <c r="AA37" i="1"/>
  <c r="X37" i="1"/>
  <c r="W37" i="1"/>
  <c r="Z37" i="1" s="1"/>
  <c r="V37" i="1"/>
  <c r="S37" i="1"/>
  <c r="P37" i="1"/>
  <c r="M37" i="1"/>
  <c r="J37" i="1"/>
  <c r="G37" i="1"/>
  <c r="AA36" i="1"/>
  <c r="Y36" i="1"/>
  <c r="X36" i="1"/>
  <c r="W36" i="1"/>
  <c r="Z36" i="1" s="1"/>
  <c r="V36" i="1"/>
  <c r="S36" i="1"/>
  <c r="P36" i="1"/>
  <c r="M36" i="1"/>
  <c r="J36" i="1"/>
  <c r="G36" i="1"/>
  <c r="AA35" i="1"/>
  <c r="X35" i="1"/>
  <c r="W35" i="1"/>
  <c r="Z35" i="1" s="1"/>
  <c r="V35" i="1"/>
  <c r="S35" i="1"/>
  <c r="P35" i="1"/>
  <c r="M35" i="1"/>
  <c r="J35" i="1"/>
  <c r="G35" i="1"/>
  <c r="AA34" i="1"/>
  <c r="Y34" i="1"/>
  <c r="X34" i="1"/>
  <c r="W34" i="1"/>
  <c r="Z34" i="1" s="1"/>
  <c r="V34" i="1"/>
  <c r="S34" i="1"/>
  <c r="P34" i="1"/>
  <c r="M34" i="1"/>
  <c r="J34" i="1"/>
  <c r="G34" i="1"/>
  <c r="AA33" i="1"/>
  <c r="X33" i="1"/>
  <c r="W33" i="1"/>
  <c r="Z33" i="1" s="1"/>
  <c r="V33" i="1"/>
  <c r="S33" i="1"/>
  <c r="P33" i="1"/>
  <c r="M33" i="1"/>
  <c r="J33" i="1"/>
  <c r="G33" i="1"/>
  <c r="AA32" i="1"/>
  <c r="Y32" i="1"/>
  <c r="X32" i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A31" i="1"/>
  <c r="X31" i="1"/>
  <c r="W31" i="1"/>
  <c r="Z31" i="1" s="1"/>
  <c r="V31" i="1"/>
  <c r="S31" i="1"/>
  <c r="P31" i="1"/>
  <c r="M31" i="1"/>
  <c r="J31" i="1"/>
  <c r="G31" i="1"/>
  <c r="Z30" i="1"/>
  <c r="X30" i="1"/>
  <c r="W30" i="1"/>
  <c r="V30" i="1"/>
  <c r="S30" i="1"/>
  <c r="P30" i="1"/>
  <c r="M30" i="1"/>
  <c r="J30" i="1"/>
  <c r="G30" i="1"/>
  <c r="AA29" i="1"/>
  <c r="X29" i="1"/>
  <c r="W29" i="1"/>
  <c r="Z29" i="1" s="1"/>
  <c r="V29" i="1"/>
  <c r="S29" i="1"/>
  <c r="P29" i="1"/>
  <c r="M29" i="1"/>
  <c r="J29" i="1"/>
  <c r="G29" i="1"/>
  <c r="AA28" i="1"/>
  <c r="Y28" i="1"/>
  <c r="X28" i="1"/>
  <c r="W28" i="1"/>
  <c r="Z28" i="1" s="1"/>
  <c r="V28" i="1"/>
  <c r="S28" i="1"/>
  <c r="P28" i="1"/>
  <c r="M28" i="1"/>
  <c r="J28" i="1"/>
  <c r="G28" i="1"/>
  <c r="AA27" i="1"/>
  <c r="X27" i="1"/>
  <c r="W27" i="1"/>
  <c r="Z27" i="1" s="1"/>
  <c r="V27" i="1"/>
  <c r="S27" i="1"/>
  <c r="P27" i="1"/>
  <c r="M27" i="1"/>
  <c r="J27" i="1"/>
  <c r="G27" i="1"/>
  <c r="AA26" i="1"/>
  <c r="Y26" i="1"/>
  <c r="X26" i="1"/>
  <c r="W26" i="1"/>
  <c r="Z26" i="1" s="1"/>
  <c r="V26" i="1"/>
  <c r="S26" i="1"/>
  <c r="P26" i="1"/>
  <c r="M26" i="1"/>
  <c r="J26" i="1"/>
  <c r="G26" i="1"/>
  <c r="AA25" i="1"/>
  <c r="X25" i="1"/>
  <c r="W25" i="1"/>
  <c r="Z25" i="1" s="1"/>
  <c r="V25" i="1"/>
  <c r="S25" i="1"/>
  <c r="P25" i="1"/>
  <c r="M25" i="1"/>
  <c r="J25" i="1"/>
  <c r="G25" i="1"/>
  <c r="AA24" i="1"/>
  <c r="Y24" i="1"/>
  <c r="X24" i="1"/>
  <c r="X43" i="1" s="1"/>
  <c r="AA43" i="1" s="1"/>
  <c r="W24" i="1"/>
  <c r="Z24" i="1" s="1"/>
  <c r="V24" i="1"/>
  <c r="V43" i="1" s="1"/>
  <c r="S24" i="1"/>
  <c r="S43" i="1" s="1"/>
  <c r="P24" i="1"/>
  <c r="P43" i="1" s="1"/>
  <c r="M24" i="1"/>
  <c r="M43" i="1" s="1"/>
  <c r="J24" i="1"/>
  <c r="J43" i="1" s="1"/>
  <c r="G24" i="1"/>
  <c r="G43" i="1" s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Z22" i="1"/>
  <c r="X22" i="1"/>
  <c r="W22" i="1"/>
  <c r="V22" i="1"/>
  <c r="S22" i="1"/>
  <c r="P22" i="1"/>
  <c r="M22" i="1"/>
  <c r="J22" i="1"/>
  <c r="G22" i="1"/>
  <c r="Z21" i="1"/>
  <c r="X21" i="1"/>
  <c r="W21" i="1"/>
  <c r="V21" i="1"/>
  <c r="S21" i="1"/>
  <c r="P21" i="1"/>
  <c r="M21" i="1"/>
  <c r="J21" i="1"/>
  <c r="G21" i="1"/>
  <c r="Z20" i="1"/>
  <c r="X20" i="1"/>
  <c r="W20" i="1"/>
  <c r="V20" i="1"/>
  <c r="S20" i="1"/>
  <c r="P20" i="1"/>
  <c r="M20" i="1"/>
  <c r="J20" i="1"/>
  <c r="G20" i="1"/>
  <c r="Z19" i="1"/>
  <c r="X19" i="1"/>
  <c r="W19" i="1"/>
  <c r="V19" i="1"/>
  <c r="S19" i="1"/>
  <c r="P19" i="1"/>
  <c r="M19" i="1"/>
  <c r="J19" i="1"/>
  <c r="G19" i="1"/>
  <c r="Z18" i="1"/>
  <c r="X18" i="1"/>
  <c r="W18" i="1"/>
  <c r="V18" i="1"/>
  <c r="S18" i="1"/>
  <c r="P18" i="1"/>
  <c r="M18" i="1"/>
  <c r="J18" i="1"/>
  <c r="G18" i="1"/>
  <c r="Z17" i="1"/>
  <c r="X17" i="1"/>
  <c r="Y17" i="1" s="1"/>
  <c r="W17" i="1"/>
  <c r="V17" i="1"/>
  <c r="S17" i="1"/>
  <c r="P17" i="1"/>
  <c r="M17" i="1"/>
  <c r="J17" i="1"/>
  <c r="G17" i="1"/>
  <c r="X16" i="1"/>
  <c r="Y16" i="1" s="1"/>
  <c r="W16" i="1"/>
  <c r="Z16" i="1" s="1"/>
  <c r="V16" i="1"/>
  <c r="S16" i="1"/>
  <c r="P16" i="1"/>
  <c r="M16" i="1"/>
  <c r="J16" i="1"/>
  <c r="G16" i="1"/>
  <c r="AA15" i="1"/>
  <c r="X15" i="1"/>
  <c r="W15" i="1"/>
  <c r="Z15" i="1" s="1"/>
  <c r="V15" i="1"/>
  <c r="S15" i="1"/>
  <c r="P15" i="1"/>
  <c r="M15" i="1"/>
  <c r="J15" i="1"/>
  <c r="G15" i="1"/>
  <c r="AA14" i="1"/>
  <c r="Z14" i="1"/>
  <c r="X14" i="1"/>
  <c r="Y14" i="1" s="1"/>
  <c r="W14" i="1"/>
  <c r="V14" i="1"/>
  <c r="S14" i="1"/>
  <c r="P14" i="1"/>
  <c r="M14" i="1"/>
  <c r="J14" i="1"/>
  <c r="G14" i="1"/>
  <c r="Z13" i="1"/>
  <c r="Y13" i="1"/>
  <c r="X13" i="1"/>
  <c r="AA13" i="1" s="1"/>
  <c r="W13" i="1"/>
  <c r="W23" i="1" s="1"/>
  <c r="Z23" i="1" s="1"/>
  <c r="V13" i="1"/>
  <c r="V23" i="1" s="1"/>
  <c r="S13" i="1"/>
  <c r="S23" i="1" s="1"/>
  <c r="P13" i="1"/>
  <c r="M13" i="1"/>
  <c r="M23" i="1" s="1"/>
  <c r="J13" i="1"/>
  <c r="J23" i="1" s="1"/>
  <c r="G13" i="1"/>
  <c r="G23" i="1" s="1"/>
  <c r="X12" i="1"/>
  <c r="AA12" i="1" s="1"/>
  <c r="U12" i="1"/>
  <c r="U73" i="1" s="1"/>
  <c r="U75" i="1" s="1"/>
  <c r="T12" i="1"/>
  <c r="T73" i="1" s="1"/>
  <c r="T75" i="1" s="1"/>
  <c r="R12" i="1"/>
  <c r="R73" i="1" s="1"/>
  <c r="R75" i="1" s="1"/>
  <c r="Q12" i="1"/>
  <c r="Q73" i="1" s="1"/>
  <c r="Q75" i="1" s="1"/>
  <c r="P12" i="1"/>
  <c r="O12" i="1"/>
  <c r="N12" i="1"/>
  <c r="N73" i="1" s="1"/>
  <c r="N75" i="1" s="1"/>
  <c r="L12" i="1"/>
  <c r="L73" i="1" s="1"/>
  <c r="L75" i="1" s="1"/>
  <c r="K12" i="1"/>
  <c r="I12" i="1"/>
  <c r="I73" i="1" s="1"/>
  <c r="I75" i="1" s="1"/>
  <c r="H12" i="1"/>
  <c r="H73" i="1" s="1"/>
  <c r="H75" i="1" s="1"/>
  <c r="F12" i="1"/>
  <c r="F73" i="1" s="1"/>
  <c r="F75" i="1" s="1"/>
  <c r="E12" i="1"/>
  <c r="E73" i="1" s="1"/>
  <c r="E75" i="1" s="1"/>
  <c r="C12" i="1"/>
  <c r="AA11" i="1"/>
  <c r="X11" i="1"/>
  <c r="W11" i="1"/>
  <c r="Z11" i="1" s="1"/>
  <c r="V11" i="1"/>
  <c r="S11" i="1"/>
  <c r="P11" i="1"/>
  <c r="M11" i="1"/>
  <c r="J11" i="1"/>
  <c r="G11" i="1"/>
  <c r="AA10" i="1"/>
  <c r="X10" i="1"/>
  <c r="W10" i="1"/>
  <c r="Z10" i="1" s="1"/>
  <c r="V10" i="1"/>
  <c r="S10" i="1"/>
  <c r="P10" i="1"/>
  <c r="M10" i="1"/>
  <c r="J10" i="1"/>
  <c r="G10" i="1"/>
  <c r="AA9" i="1"/>
  <c r="X9" i="1"/>
  <c r="W9" i="1"/>
  <c r="Z9" i="1" s="1"/>
  <c r="V9" i="1"/>
  <c r="S9" i="1"/>
  <c r="P9" i="1"/>
  <c r="M9" i="1"/>
  <c r="J9" i="1"/>
  <c r="G9" i="1"/>
  <c r="AA8" i="1"/>
  <c r="X8" i="1"/>
  <c r="W8" i="1"/>
  <c r="Z8" i="1" s="1"/>
  <c r="V8" i="1"/>
  <c r="S8" i="1"/>
  <c r="P8" i="1"/>
  <c r="M8" i="1"/>
  <c r="J8" i="1"/>
  <c r="G8" i="1"/>
  <c r="AA7" i="1"/>
  <c r="X7" i="1"/>
  <c r="W7" i="1"/>
  <c r="Z7" i="1" s="1"/>
  <c r="V7" i="1"/>
  <c r="S7" i="1"/>
  <c r="P7" i="1"/>
  <c r="M7" i="1"/>
  <c r="J7" i="1"/>
  <c r="G7" i="1"/>
  <c r="AA6" i="1"/>
  <c r="X6" i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A5" i="1"/>
  <c r="X5" i="1"/>
  <c r="W5" i="1"/>
  <c r="Z5" i="1" s="1"/>
  <c r="V5" i="1"/>
  <c r="V12" i="1" s="1"/>
  <c r="S5" i="1"/>
  <c r="S12" i="1" s="1"/>
  <c r="P5" i="1"/>
  <c r="M5" i="1"/>
  <c r="M12" i="1" s="1"/>
  <c r="J5" i="1"/>
  <c r="J12" i="1" s="1"/>
  <c r="G5" i="1"/>
  <c r="G12" i="1" s="1"/>
  <c r="J73" i="1" l="1"/>
  <c r="J75" i="1" s="1"/>
  <c r="V73" i="1"/>
  <c r="V75" i="1" s="1"/>
  <c r="O73" i="1"/>
  <c r="O75" i="1" s="1"/>
  <c r="W12" i="1"/>
  <c r="Y15" i="1"/>
  <c r="Y23" i="1" s="1"/>
  <c r="AA17" i="1"/>
  <c r="Y31" i="1"/>
  <c r="G49" i="1"/>
  <c r="G73" i="1" s="1"/>
  <c r="G75" i="1" s="1"/>
  <c r="S49" i="1"/>
  <c r="S73" i="1" s="1"/>
  <c r="S75" i="1" s="1"/>
  <c r="Y46" i="1"/>
  <c r="Y49" i="1" s="1"/>
  <c r="Y48" i="1"/>
  <c r="P54" i="1"/>
  <c r="X54" i="1"/>
  <c r="AA54" i="1" s="1"/>
  <c r="Y50" i="1"/>
  <c r="AA50" i="1"/>
  <c r="Y52" i="1"/>
  <c r="AA52" i="1"/>
  <c r="AA72" i="1"/>
  <c r="Y5" i="1"/>
  <c r="Y6" i="1"/>
  <c r="Y7" i="1"/>
  <c r="Y8" i="1"/>
  <c r="Y9" i="1"/>
  <c r="Y10" i="1"/>
  <c r="Y11" i="1"/>
  <c r="P23" i="1"/>
  <c r="P73" i="1" s="1"/>
  <c r="P75" i="1" s="1"/>
  <c r="X23" i="1"/>
  <c r="AA23" i="1" s="1"/>
  <c r="AA16" i="1"/>
  <c r="Y18" i="1"/>
  <c r="AA18" i="1"/>
  <c r="Y20" i="1"/>
  <c r="AA20" i="1"/>
  <c r="Y22" i="1"/>
  <c r="AA22" i="1"/>
  <c r="Y25" i="1"/>
  <c r="Y27" i="1"/>
  <c r="Y29" i="1"/>
  <c r="Y33" i="1"/>
  <c r="Y35" i="1"/>
  <c r="Y37" i="1"/>
  <c r="Y39" i="1"/>
  <c r="Y41" i="1"/>
  <c r="W43" i="1"/>
  <c r="Z43" i="1" s="1"/>
  <c r="Z54" i="1"/>
  <c r="G58" i="1"/>
  <c r="S58" i="1"/>
  <c r="Y57" i="1"/>
  <c r="Y58" i="1" s="1"/>
  <c r="AA59" i="1"/>
  <c r="Y59" i="1"/>
  <c r="AA61" i="1"/>
  <c r="Y61" i="1"/>
  <c r="AA63" i="1"/>
  <c r="Y63" i="1"/>
  <c r="Y66" i="1"/>
  <c r="X67" i="1"/>
  <c r="AA67" i="1" s="1"/>
  <c r="W72" i="1"/>
  <c r="Z72" i="1" s="1"/>
  <c r="Z68" i="1"/>
  <c r="Y30" i="1"/>
  <c r="AA30" i="1"/>
  <c r="AA42" i="1"/>
  <c r="Y42" i="1"/>
  <c r="Z44" i="1"/>
  <c r="W49" i="1"/>
  <c r="Z49" i="1" s="1"/>
  <c r="Y51" i="1"/>
  <c r="AA51" i="1"/>
  <c r="Y53" i="1"/>
  <c r="AA53" i="1"/>
  <c r="Y19" i="1"/>
  <c r="AA19" i="1"/>
  <c r="Y21" i="1"/>
  <c r="AA21" i="1"/>
  <c r="W58" i="1"/>
  <c r="Z58" i="1" s="1"/>
  <c r="Z55" i="1"/>
  <c r="AA60" i="1"/>
  <c r="Y60" i="1"/>
  <c r="AA62" i="1"/>
  <c r="Y62" i="1"/>
  <c r="AA64" i="1"/>
  <c r="Y64" i="1"/>
  <c r="W65" i="1"/>
  <c r="Z65" i="1" s="1"/>
  <c r="M65" i="1"/>
  <c r="M67" i="1" s="1"/>
  <c r="M73" i="1" s="1"/>
  <c r="M75" i="1" s="1"/>
  <c r="K67" i="1"/>
  <c r="K73" i="1" s="1"/>
  <c r="K75" i="1" s="1"/>
  <c r="AA65" i="1"/>
  <c r="Y65" i="1"/>
  <c r="Y69" i="1"/>
  <c r="Y72" i="1" s="1"/>
  <c r="Y70" i="1"/>
  <c r="Y71" i="1"/>
  <c r="Y74" i="1"/>
  <c r="AA69" i="1"/>
  <c r="Y67" i="1" l="1"/>
  <c r="X73" i="1"/>
  <c r="Y12" i="1"/>
  <c r="Z12" i="1"/>
  <c r="W67" i="1"/>
  <c r="Z67" i="1" s="1"/>
  <c r="Y54" i="1"/>
  <c r="X75" i="1" l="1"/>
  <c r="AA73" i="1"/>
  <c r="W73" i="1"/>
  <c r="Y73" i="1"/>
  <c r="Y75" i="1" s="1"/>
  <c r="W75" i="1" l="1"/>
  <c r="Z73" i="1"/>
  <c r="AA75" i="1"/>
  <c r="Y78" i="1"/>
  <c r="Y79" i="1" l="1"/>
  <c r="Y83" i="1" s="1"/>
  <c r="Z75" i="1"/>
  <c r="AB75" i="1" s="1"/>
</calcChain>
</file>

<file path=xl/sharedStrings.xml><?xml version="1.0" encoding="utf-8"?>
<sst xmlns="http://schemas.openxmlformats.org/spreadsheetml/2006/main" count="119" uniqueCount="114">
  <si>
    <t>FPPCA FORMAT for the month of  MARCH, 2024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</si>
  <si>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</si>
  <si>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</si>
  <si>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</si>
  <si>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</si>
  <si>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</si>
  <si>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</si>
  <si>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</si>
  <si>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</si>
  <si>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</si>
  <si>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</si>
  <si>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</si>
  <si>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</si>
  <si>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</si>
  <si>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</si>
  <si>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</si>
  <si>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</si>
  <si>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</si>
  <si>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</si>
  <si>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</si>
  <si>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</si>
  <si>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</si>
  <si>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</si>
  <si>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</si>
  <si>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</si>
  <si>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</si>
  <si>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</si>
  <si>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</si>
  <si>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</si>
  <si>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</si>
  <si>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</si>
  <si>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</si>
  <si>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</si>
  <si>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</si>
  <si>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</si>
  <si>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</si>
  <si>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</si>
  <si>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</si>
  <si>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</si>
  <si>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</si>
  <si>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</si>
  <si>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</si>
  <si>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</si>
  <si>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</si>
  <si>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</si>
  <si>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</si>
  <si>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</si>
  <si>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</si>
  <si>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</si>
  <si>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</si>
  <si>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</si>
  <si>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</si>
  <si>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</si>
  <si>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</si>
  <si>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</si>
  <si>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</si>
  <si>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</si>
  <si>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</si>
  <si>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</si>
  <si>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</si>
  <si>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</si>
  <si>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</si>
  <si>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</si>
  <si>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</si>
  <si>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</si>
  <si>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</si>
  <si>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</si>
  <si>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</si>
  <si>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</si>
  <si>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</si>
  <si>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</si>
  <si>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</si>
  <si>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</si>
  <si>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</si>
  <si>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</si>
  <si>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</si>
  <si>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</si>
  <si>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</si>
  <si>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</si>
  <si>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</si>
  <si>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</si>
  <si>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</si>
  <si>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</si>
  <si>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</si>
  <si>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</si>
  <si>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</si>
  <si>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9"/>
        <rFont val="Cambria"/>
        <family val="2"/>
      </rPr>
      <t>Thermal Powertech
Corporation (SEIL P1)</t>
    </r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</si>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</sst>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 Light"/>
      <family val="2"/>
      <scheme val="major"/>
    </font>
    <font>
      <sz val="9"/>
      <name val="Cambria"/>
      <family val="2"/>
    </font>
    <font>
      <b/>
      <sz val="9"/>
      <color rgb="FF000000"/>
      <name val="Calibri Light"/>
      <family val="2"/>
      <scheme val="maj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right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83"/>
  <sheetViews>
    <sheetView showGridLines="0" tabSelected="1" zoomScale="115" zoomScaleNormal="115" workbookViewId="0">
      <pane ySplit="4" topLeftCell="A70" activePane="bottomLeft" state="frozen"/>
      <selection activeCell="V75" activeCellId="1" sqref="Y74 V75"/>
      <selection pane="bottomLeft" activeCell="F78" sqref="F78"/>
    </sheetView>
  </sheetViews>
  <sheetFormatPr defaultRowHeight="12" x14ac:dyDescent="0.25"/>
  <cols>
    <col min="1" max="1" width="5.5703125" style="19" bestFit="1" customWidth="1"/>
    <col min="2" max="2" width="29.140625" style="19" customWidth="1"/>
    <col min="3" max="3" width="7.85546875" style="19" customWidth="1"/>
    <col min="4" max="4" width="6.7109375" style="19" customWidth="1"/>
    <col min="5" max="5" width="9.42578125" style="19" bestFit="1" customWidth="1"/>
    <col min="6" max="6" width="10.42578125" style="19" bestFit="1" customWidth="1"/>
    <col min="7" max="7" width="9.85546875" style="19" customWidth="1"/>
    <col min="8" max="8" width="9.42578125" style="19" bestFit="1" customWidth="1"/>
    <col min="9" max="9" width="10.42578125" style="19" bestFit="1" customWidth="1"/>
    <col min="10" max="11" width="9.42578125" style="19" bestFit="1" customWidth="1"/>
    <col min="12" max="12" width="10.42578125" style="19" bestFit="1" customWidth="1"/>
    <col min="13" max="13" width="9.42578125" style="19" bestFit="1" customWidth="1"/>
    <col min="14" max="14" width="6.42578125" style="19" bestFit="1" customWidth="1"/>
    <col min="15" max="15" width="6.5703125" style="19" bestFit="1" customWidth="1"/>
    <col min="16" max="16" width="9" style="19" customWidth="1"/>
    <col min="17" max="17" width="6.42578125" style="19" bestFit="1" customWidth="1"/>
    <col min="18" max="18" width="6.5703125" style="19" bestFit="1" customWidth="1"/>
    <col min="19" max="19" width="10.140625" style="19" customWidth="1"/>
    <col min="20" max="20" width="6.42578125" style="19" bestFit="1" customWidth="1"/>
    <col min="21" max="21" width="8.42578125" style="19" bestFit="1" customWidth="1"/>
    <col min="22" max="22" width="9.7109375" style="19" bestFit="1" customWidth="1"/>
    <col min="23" max="25" width="10.42578125" style="19" bestFit="1" customWidth="1"/>
    <col min="26" max="26" width="7.7109375" style="19" customWidth="1"/>
    <col min="27" max="27" width="7" style="19" customWidth="1"/>
    <col min="28" max="16384" width="9.140625" style="19"/>
  </cols>
  <sheetData>
    <row r="1" spans="1:29" s="4" customFormat="1" ht="38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9" s="9" customFormat="1" ht="25.5" customHeight="1" x14ac:dyDescent="0.2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5" t="s">
        <v>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">
        <v>10</v>
      </c>
      <c r="AA2" s="8"/>
    </row>
    <row r="3" spans="1:29" s="11" customFormat="1" ht="38.25" customHeight="1" x14ac:dyDescent="0.25">
      <c r="A3" s="5"/>
      <c r="B3" s="6"/>
      <c r="C3" s="6"/>
      <c r="D3" s="7"/>
      <c r="E3" s="6"/>
      <c r="F3" s="6"/>
      <c r="G3" s="6"/>
      <c r="H3" s="6" t="s">
        <v>7</v>
      </c>
      <c r="I3" s="6"/>
      <c r="J3" s="6"/>
      <c r="K3" s="6" t="s">
        <v>8</v>
      </c>
      <c r="L3" s="6"/>
      <c r="M3" s="6"/>
      <c r="N3" s="6" t="s">
        <v>9</v>
      </c>
      <c r="O3" s="6"/>
      <c r="P3" s="6"/>
      <c r="Q3" s="6" t="s">
        <v>10</v>
      </c>
      <c r="R3" s="6"/>
      <c r="S3" s="6"/>
      <c r="T3" s="6" t="s">
        <v>11</v>
      </c>
      <c r="U3" s="6"/>
      <c r="V3" s="6"/>
      <c r="W3" s="6" t="s">
        <v>12</v>
      </c>
      <c r="X3" s="6"/>
      <c r="Y3" s="6"/>
      <c r="Z3" s="10"/>
      <c r="AA3" s="10"/>
    </row>
    <row r="4" spans="1:29" s="11" customFormat="1" ht="37.5" customHeight="1" x14ac:dyDescent="0.25">
      <c r="A4" s="5"/>
      <c r="B4" s="6"/>
      <c r="C4" s="6"/>
      <c r="D4" s="7"/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2" t="s">
        <v>32</v>
      </c>
      <c r="Y4" s="12" t="s">
        <v>33</v>
      </c>
      <c r="Z4" s="12" t="s">
        <v>34</v>
      </c>
      <c r="AA4" s="10" t="s">
        <v>35</v>
      </c>
    </row>
    <row r="5" spans="1:29" x14ac:dyDescent="0.25">
      <c r="A5" s="13">
        <v>1</v>
      </c>
      <c r="B5" s="14" t="s">
        <v>36</v>
      </c>
      <c r="C5" s="15">
        <v>1260</v>
      </c>
      <c r="D5" s="16">
        <v>0.40439999999999998</v>
      </c>
      <c r="E5" s="17">
        <v>269.73</v>
      </c>
      <c r="F5" s="17">
        <v>244.29663600000003</v>
      </c>
      <c r="G5" s="17">
        <f>F5-E5</f>
        <v>-25.433363999999983</v>
      </c>
      <c r="H5" s="17">
        <v>230.19166666666666</v>
      </c>
      <c r="I5" s="17">
        <v>236.3429737249875</v>
      </c>
      <c r="J5" s="17">
        <f>I5-H5</f>
        <v>6.1513070583208389</v>
      </c>
      <c r="K5" s="17">
        <v>900.89819999999997</v>
      </c>
      <c r="L5" s="17">
        <v>898.81038993898949</v>
      </c>
      <c r="M5" s="17">
        <f>L5-K5</f>
        <v>-2.0878100610104866</v>
      </c>
      <c r="N5" s="17"/>
      <c r="O5" s="17">
        <v>0</v>
      </c>
      <c r="P5" s="17">
        <f>O5-N5</f>
        <v>0</v>
      </c>
      <c r="Q5" s="17"/>
      <c r="R5" s="17">
        <v>0</v>
      </c>
      <c r="S5" s="17">
        <f>R5-Q5</f>
        <v>0</v>
      </c>
      <c r="T5" s="17"/>
      <c r="U5" s="17">
        <v>0</v>
      </c>
      <c r="V5" s="17">
        <f>U5-T5</f>
        <v>0</v>
      </c>
      <c r="W5" s="17">
        <f>T5+Q5+N5+K5+H5</f>
        <v>1131.0898666666667</v>
      </c>
      <c r="X5" s="17">
        <f>U5+R5+O5+L5+I5</f>
        <v>1135.153363663977</v>
      </c>
      <c r="Y5" s="17">
        <f>X5-W5</f>
        <v>4.063496997310267</v>
      </c>
      <c r="Z5" s="18">
        <f>IFERROR(W5/E5,0)</f>
        <v>4.1934151435386005</v>
      </c>
      <c r="AA5" s="18">
        <f>IFERROR(X5/F5,0)</f>
        <v>4.6466188902575674</v>
      </c>
      <c r="AC5" s="20"/>
    </row>
    <row r="6" spans="1:29" x14ac:dyDescent="0.25">
      <c r="A6" s="13">
        <f>A5+1</f>
        <v>2</v>
      </c>
      <c r="B6" s="14" t="s">
        <v>37</v>
      </c>
      <c r="C6" s="15">
        <v>500</v>
      </c>
      <c r="D6" s="16">
        <v>0.40439999999999998</v>
      </c>
      <c r="E6" s="17">
        <v>115.66</v>
      </c>
      <c r="F6" s="17">
        <v>115.17954400000002</v>
      </c>
      <c r="G6" s="17">
        <f t="shared" ref="G6:G71" si="0">F6-E6</f>
        <v>-0.48045599999997535</v>
      </c>
      <c r="H6" s="17">
        <v>97.224999999999994</v>
      </c>
      <c r="I6" s="17">
        <v>99.158100000000019</v>
      </c>
      <c r="J6" s="17">
        <f t="shared" ref="J6:J71" si="1">I6-H6</f>
        <v>1.9331000000000245</v>
      </c>
      <c r="K6" s="17">
        <v>364.32899999999995</v>
      </c>
      <c r="L6" s="17">
        <v>421.75112304715333</v>
      </c>
      <c r="M6" s="17">
        <f t="shared" ref="M6:M71" si="2">L6-K6</f>
        <v>57.422123047153377</v>
      </c>
      <c r="N6" s="17"/>
      <c r="O6" s="17">
        <v>0</v>
      </c>
      <c r="P6" s="17">
        <f t="shared" ref="P6:P71" si="3">O6-N6</f>
        <v>0</v>
      </c>
      <c r="Q6" s="17"/>
      <c r="R6" s="17">
        <v>0</v>
      </c>
      <c r="S6" s="17">
        <f t="shared" ref="S6:S71" si="4">R6-Q6</f>
        <v>0</v>
      </c>
      <c r="T6" s="17"/>
      <c r="U6" s="17">
        <v>0</v>
      </c>
      <c r="V6" s="17">
        <f t="shared" ref="V6:V71" si="5">U6-T6</f>
        <v>0</v>
      </c>
      <c r="W6" s="17">
        <f t="shared" ref="W6:X71" si="6">T6+Q6+N6+K6+H6</f>
        <v>461.55399999999997</v>
      </c>
      <c r="X6" s="17">
        <f t="shared" si="6"/>
        <v>520.90922304715332</v>
      </c>
      <c r="Y6" s="17">
        <f t="shared" ref="Y6:Y71" si="7">X6-W6</f>
        <v>59.355223047153345</v>
      </c>
      <c r="Z6" s="18">
        <f t="shared" ref="Y6:AA71" si="8">IFERROR(W6/E6,0)</f>
        <v>3.9906104098218917</v>
      </c>
      <c r="AA6" s="18">
        <f t="shared" si="8"/>
        <v>4.5225845228832755</v>
      </c>
      <c r="AC6" s="20"/>
    </row>
    <row r="7" spans="1:29" x14ac:dyDescent="0.25">
      <c r="A7" s="13">
        <f t="shared" ref="A7:A70" si="9">A6+1</f>
        <v>3</v>
      </c>
      <c r="B7" s="14" t="s">
        <v>38</v>
      </c>
      <c r="C7" s="15">
        <v>800</v>
      </c>
      <c r="D7" s="16">
        <v>0.40439999999999998</v>
      </c>
      <c r="E7" s="17">
        <v>187.64</v>
      </c>
      <c r="F7" s="17">
        <v>120.02472827200002</v>
      </c>
      <c r="G7" s="17">
        <f t="shared" si="0"/>
        <v>-67.615271727999968</v>
      </c>
      <c r="H7" s="17">
        <v>197.02500000000001</v>
      </c>
      <c r="I7" s="17">
        <v>177.70489636799999</v>
      </c>
      <c r="J7" s="17">
        <f t="shared" si="1"/>
        <v>-19.320103632000013</v>
      </c>
      <c r="K7" s="17">
        <v>577.93119999999999</v>
      </c>
      <c r="L7" s="17">
        <v>369.67616329200007</v>
      </c>
      <c r="M7" s="17">
        <f t="shared" si="2"/>
        <v>-208.25503670799992</v>
      </c>
      <c r="N7" s="17"/>
      <c r="O7" s="17">
        <v>0</v>
      </c>
      <c r="P7" s="17">
        <f t="shared" si="3"/>
        <v>0</v>
      </c>
      <c r="Q7" s="17"/>
      <c r="R7" s="17">
        <v>0</v>
      </c>
      <c r="S7" s="17">
        <f t="shared" si="4"/>
        <v>0</v>
      </c>
      <c r="T7" s="17"/>
      <c r="U7" s="17">
        <v>0</v>
      </c>
      <c r="V7" s="17">
        <f t="shared" si="5"/>
        <v>0</v>
      </c>
      <c r="W7" s="17">
        <f t="shared" si="6"/>
        <v>774.95619999999997</v>
      </c>
      <c r="X7" s="17">
        <f t="shared" si="6"/>
        <v>547.38105966000012</v>
      </c>
      <c r="Y7" s="17">
        <f t="shared" si="7"/>
        <v>-227.57514033999985</v>
      </c>
      <c r="Z7" s="18">
        <f t="shared" si="8"/>
        <v>4.1300159880622473</v>
      </c>
      <c r="AA7" s="18">
        <f t="shared" si="8"/>
        <v>4.5605690389027602</v>
      </c>
      <c r="AC7" s="20"/>
    </row>
    <row r="8" spans="1:29" ht="20.100000000000001" customHeight="1" x14ac:dyDescent="0.25">
      <c r="A8" s="13">
        <f t="shared" si="9"/>
        <v>4</v>
      </c>
      <c r="B8" s="14" t="s">
        <v>39</v>
      </c>
      <c r="C8" s="15">
        <v>420</v>
      </c>
      <c r="D8" s="16">
        <v>0.40439999999999998</v>
      </c>
      <c r="E8" s="17">
        <v>78.05</v>
      </c>
      <c r="F8" s="17">
        <v>89.391681200000008</v>
      </c>
      <c r="G8" s="17">
        <f t="shared" si="0"/>
        <v>11.341681200000011</v>
      </c>
      <c r="H8" s="17">
        <v>74.316666666666677</v>
      </c>
      <c r="I8" s="17">
        <v>93.523917600000004</v>
      </c>
      <c r="J8" s="17">
        <f t="shared" si="1"/>
        <v>19.207250933333327</v>
      </c>
      <c r="K8" s="17">
        <v>301.27299999999997</v>
      </c>
      <c r="L8" s="17">
        <v>406.35138597025934</v>
      </c>
      <c r="M8" s="17">
        <f t="shared" si="2"/>
        <v>105.07838597025938</v>
      </c>
      <c r="N8" s="17"/>
      <c r="O8" s="17">
        <v>0</v>
      </c>
      <c r="P8" s="17">
        <f t="shared" si="3"/>
        <v>0</v>
      </c>
      <c r="Q8" s="17"/>
      <c r="R8" s="17">
        <v>0</v>
      </c>
      <c r="S8" s="17">
        <f t="shared" si="4"/>
        <v>0</v>
      </c>
      <c r="T8" s="17"/>
      <c r="U8" s="17">
        <v>0</v>
      </c>
      <c r="V8" s="17">
        <f t="shared" si="5"/>
        <v>0</v>
      </c>
      <c r="W8" s="17">
        <f t="shared" si="6"/>
        <v>375.58966666666663</v>
      </c>
      <c r="X8" s="17">
        <f t="shared" si="6"/>
        <v>499.87530357025935</v>
      </c>
      <c r="Y8" s="17">
        <f t="shared" si="7"/>
        <v>124.28563690359272</v>
      </c>
      <c r="Z8" s="18">
        <f t="shared" si="8"/>
        <v>4.8121674140508217</v>
      </c>
      <c r="AA8" s="18">
        <f t="shared" si="8"/>
        <v>5.5919666892925521</v>
      </c>
      <c r="AC8" s="20"/>
    </row>
    <row r="9" spans="1:29" ht="20.100000000000001" customHeight="1" x14ac:dyDescent="0.25">
      <c r="A9" s="13">
        <f t="shared" si="9"/>
        <v>5</v>
      </c>
      <c r="B9" s="14" t="s">
        <v>40</v>
      </c>
      <c r="C9" s="15">
        <v>420</v>
      </c>
      <c r="D9" s="16">
        <v>0.40439999999999998</v>
      </c>
      <c r="E9" s="17">
        <v>91.95</v>
      </c>
      <c r="F9" s="17">
        <v>98.879505600000016</v>
      </c>
      <c r="G9" s="17">
        <f t="shared" si="0"/>
        <v>6.929505600000013</v>
      </c>
      <c r="H9" s="17">
        <v>86.941666666666663</v>
      </c>
      <c r="I9" s="17">
        <v>92.641633196000015</v>
      </c>
      <c r="J9" s="17">
        <f t="shared" si="1"/>
        <v>5.6999665293333521</v>
      </c>
      <c r="K9" s="17">
        <v>354.92700000000002</v>
      </c>
      <c r="L9" s="17">
        <v>451.03334175778599</v>
      </c>
      <c r="M9" s="17">
        <f t="shared" si="2"/>
        <v>96.10634175778597</v>
      </c>
      <c r="N9" s="17"/>
      <c r="O9" s="17">
        <v>0</v>
      </c>
      <c r="P9" s="17">
        <f t="shared" si="3"/>
        <v>0</v>
      </c>
      <c r="Q9" s="17"/>
      <c r="R9" s="17">
        <v>0</v>
      </c>
      <c r="S9" s="17">
        <f t="shared" si="4"/>
        <v>0</v>
      </c>
      <c r="T9" s="17"/>
      <c r="U9" s="17">
        <v>0</v>
      </c>
      <c r="V9" s="17">
        <f t="shared" si="5"/>
        <v>0</v>
      </c>
      <c r="W9" s="17">
        <f t="shared" si="6"/>
        <v>441.86866666666668</v>
      </c>
      <c r="X9" s="17">
        <f t="shared" si="6"/>
        <v>543.67497495378598</v>
      </c>
      <c r="Y9" s="17">
        <f t="shared" si="7"/>
        <v>101.80630828711929</v>
      </c>
      <c r="Z9" s="18">
        <f t="shared" si="8"/>
        <v>4.8055319920246511</v>
      </c>
      <c r="AA9" s="18">
        <f t="shared" si="8"/>
        <v>5.4983585491732665</v>
      </c>
      <c r="AC9" s="20"/>
    </row>
    <row r="10" spans="1:29" ht="20.100000000000001" customHeight="1" x14ac:dyDescent="0.25">
      <c r="A10" s="13">
        <f t="shared" si="9"/>
        <v>6</v>
      </c>
      <c r="B10" s="14" t="s">
        <v>41</v>
      </c>
      <c r="C10" s="15">
        <v>210</v>
      </c>
      <c r="D10" s="16">
        <v>0.40439999999999998</v>
      </c>
      <c r="E10" s="17">
        <v>44.25</v>
      </c>
      <c r="F10" s="17">
        <v>45.853498800000004</v>
      </c>
      <c r="G10" s="17">
        <f t="shared" si="0"/>
        <v>1.6034988000000041</v>
      </c>
      <c r="H10" s="17">
        <v>53.2</v>
      </c>
      <c r="I10" s="17">
        <v>59.053333608000003</v>
      </c>
      <c r="J10" s="17">
        <f t="shared" si="1"/>
        <v>5.8533336079999998</v>
      </c>
      <c r="K10" s="17">
        <v>170.80500000000001</v>
      </c>
      <c r="L10" s="17">
        <v>208.70460373446221</v>
      </c>
      <c r="M10" s="17">
        <f t="shared" si="2"/>
        <v>37.899603734462204</v>
      </c>
      <c r="N10" s="17"/>
      <c r="O10" s="17">
        <v>0</v>
      </c>
      <c r="P10" s="17">
        <f t="shared" si="3"/>
        <v>0</v>
      </c>
      <c r="Q10" s="17"/>
      <c r="R10" s="17">
        <v>0</v>
      </c>
      <c r="S10" s="17">
        <f t="shared" si="4"/>
        <v>0</v>
      </c>
      <c r="T10" s="17"/>
      <c r="U10" s="17">
        <v>0</v>
      </c>
      <c r="V10" s="17">
        <f t="shared" si="5"/>
        <v>0</v>
      </c>
      <c r="W10" s="17">
        <f t="shared" si="6"/>
        <v>224.005</v>
      </c>
      <c r="X10" s="17">
        <f t="shared" si="6"/>
        <v>267.75793734246224</v>
      </c>
      <c r="Y10" s="17">
        <f t="shared" si="7"/>
        <v>43.752937342462246</v>
      </c>
      <c r="Z10" s="18">
        <f t="shared" si="8"/>
        <v>5.0622598870056494</v>
      </c>
      <c r="AA10" s="18">
        <f t="shared" si="8"/>
        <v>5.8394221673322386</v>
      </c>
      <c r="AC10" s="20"/>
    </row>
    <row r="11" spans="1:29" ht="20.100000000000001" customHeight="1" x14ac:dyDescent="0.25">
      <c r="A11" s="13">
        <f t="shared" si="9"/>
        <v>7</v>
      </c>
      <c r="B11" s="14" t="s">
        <v>42</v>
      </c>
      <c r="C11" s="15">
        <v>600</v>
      </c>
      <c r="D11" s="16">
        <v>0.40439999999999998</v>
      </c>
      <c r="E11" s="17">
        <v>126.29</v>
      </c>
      <c r="F11" s="17">
        <v>101.90325600000001</v>
      </c>
      <c r="G11" s="17">
        <f t="shared" si="0"/>
        <v>-24.386743999999993</v>
      </c>
      <c r="H11" s="17">
        <v>219.67500000000001</v>
      </c>
      <c r="I11" s="17">
        <v>189.39160143600003</v>
      </c>
      <c r="J11" s="17">
        <f t="shared" si="1"/>
        <v>-30.283398563999981</v>
      </c>
      <c r="K11" s="17">
        <v>462.22140000000002</v>
      </c>
      <c r="L11" s="17">
        <v>433.64210350692815</v>
      </c>
      <c r="M11" s="17">
        <f t="shared" si="2"/>
        <v>-28.579296493071865</v>
      </c>
      <c r="N11" s="17"/>
      <c r="O11" s="17">
        <v>0</v>
      </c>
      <c r="P11" s="17">
        <f t="shared" si="3"/>
        <v>0</v>
      </c>
      <c r="Q11" s="17"/>
      <c r="R11" s="17">
        <v>0</v>
      </c>
      <c r="S11" s="17">
        <f t="shared" si="4"/>
        <v>0</v>
      </c>
      <c r="T11" s="17"/>
      <c r="U11" s="17">
        <v>0</v>
      </c>
      <c r="V11" s="17">
        <f t="shared" si="5"/>
        <v>0</v>
      </c>
      <c r="W11" s="17">
        <f t="shared" si="6"/>
        <v>681.89640000000009</v>
      </c>
      <c r="X11" s="17">
        <f t="shared" si="6"/>
        <v>623.03370494292813</v>
      </c>
      <c r="Y11" s="17">
        <f t="shared" si="7"/>
        <v>-58.86269505707196</v>
      </c>
      <c r="Z11" s="18">
        <f t="shared" si="8"/>
        <v>5.3994488874811948</v>
      </c>
      <c r="AA11" s="18">
        <f t="shared" si="8"/>
        <v>6.1139725009662893</v>
      </c>
      <c r="AC11" s="20"/>
    </row>
    <row r="12" spans="1:29" ht="20.100000000000001" customHeight="1" x14ac:dyDescent="0.25">
      <c r="A12" s="13">
        <f t="shared" si="9"/>
        <v>8</v>
      </c>
      <c r="B12" s="21" t="s">
        <v>43</v>
      </c>
      <c r="C12" s="15">
        <f>SUM(C5:C11)</f>
        <v>4210</v>
      </c>
      <c r="D12" s="16">
        <v>0.40439999999999998</v>
      </c>
      <c r="E12" s="22">
        <f>SUM(E5:E11)</f>
        <v>913.56999999999994</v>
      </c>
      <c r="F12" s="22">
        <f t="shared" ref="F12:Y12" si="10">SUM(F5:F11)</f>
        <v>815.52884987200014</v>
      </c>
      <c r="G12" s="22">
        <f t="shared" si="10"/>
        <v>-98.041150127999884</v>
      </c>
      <c r="H12" s="22">
        <f t="shared" si="10"/>
        <v>958.57500000000005</v>
      </c>
      <c r="I12" s="22">
        <f t="shared" si="10"/>
        <v>947.81645593298754</v>
      </c>
      <c r="J12" s="22">
        <f t="shared" si="10"/>
        <v>-10.758544067012451</v>
      </c>
      <c r="K12" s="22">
        <f t="shared" si="10"/>
        <v>3132.3847999999998</v>
      </c>
      <c r="L12" s="22">
        <f t="shared" si="10"/>
        <v>3189.9691112475784</v>
      </c>
      <c r="M12" s="22">
        <f t="shared" si="10"/>
        <v>57.584311247578654</v>
      </c>
      <c r="N12" s="22">
        <f t="shared" si="10"/>
        <v>0</v>
      </c>
      <c r="O12" s="22">
        <f t="shared" si="10"/>
        <v>0</v>
      </c>
      <c r="P12" s="22">
        <f t="shared" si="10"/>
        <v>0</v>
      </c>
      <c r="Q12" s="22">
        <f t="shared" si="10"/>
        <v>0</v>
      </c>
      <c r="R12" s="22">
        <f t="shared" si="10"/>
        <v>0</v>
      </c>
      <c r="S12" s="22">
        <f t="shared" si="10"/>
        <v>0</v>
      </c>
      <c r="T12" s="22">
        <f t="shared" si="10"/>
        <v>0</v>
      </c>
      <c r="U12" s="22">
        <f t="shared" si="10"/>
        <v>0</v>
      </c>
      <c r="V12" s="22">
        <f t="shared" si="10"/>
        <v>0</v>
      </c>
      <c r="W12" s="22">
        <f t="shared" si="10"/>
        <v>4090.9598000000005</v>
      </c>
      <c r="X12" s="22">
        <f t="shared" si="10"/>
        <v>4137.7855671805664</v>
      </c>
      <c r="Y12" s="22">
        <f t="shared" si="10"/>
        <v>46.825767180566061</v>
      </c>
      <c r="Z12" s="23">
        <f t="shared" si="8"/>
        <v>4.4779927099182339</v>
      </c>
      <c r="AA12" s="23">
        <f t="shared" si="8"/>
        <v>5.073745175084861</v>
      </c>
      <c r="AC12" s="20"/>
    </row>
    <row r="13" spans="1:29" ht="20.100000000000001" customHeight="1" x14ac:dyDescent="0.25">
      <c r="A13" s="13">
        <f t="shared" si="9"/>
        <v>9</v>
      </c>
      <c r="B13" s="14" t="s">
        <v>44</v>
      </c>
      <c r="C13" s="15">
        <v>770</v>
      </c>
      <c r="D13" s="16">
        <v>0.40439999999999998</v>
      </c>
      <c r="E13" s="17">
        <v>22.79</v>
      </c>
      <c r="F13" s="17">
        <v>-0.10775860000000001</v>
      </c>
      <c r="G13" s="17">
        <f t="shared" si="0"/>
        <v>-22.8977586</v>
      </c>
      <c r="H13" s="17">
        <v>78.066666666666677</v>
      </c>
      <c r="I13" s="17">
        <v>79.52973333333334</v>
      </c>
      <c r="J13" s="17">
        <f t="shared" si="1"/>
        <v>1.4630666666666627</v>
      </c>
      <c r="K13" s="17">
        <v>0</v>
      </c>
      <c r="L13" s="17">
        <v>0</v>
      </c>
      <c r="M13" s="17">
        <f t="shared" si="2"/>
        <v>0</v>
      </c>
      <c r="N13" s="17"/>
      <c r="O13" s="17">
        <v>0</v>
      </c>
      <c r="P13" s="17">
        <f t="shared" si="3"/>
        <v>0</v>
      </c>
      <c r="Q13" s="17"/>
      <c r="R13" s="17">
        <v>0</v>
      </c>
      <c r="S13" s="17">
        <f t="shared" si="4"/>
        <v>0</v>
      </c>
      <c r="T13" s="17"/>
      <c r="U13" s="17">
        <v>0</v>
      </c>
      <c r="V13" s="17">
        <f t="shared" si="5"/>
        <v>0</v>
      </c>
      <c r="W13" s="17">
        <f t="shared" si="6"/>
        <v>78.066666666666677</v>
      </c>
      <c r="X13" s="17">
        <f t="shared" si="6"/>
        <v>79.52973333333334</v>
      </c>
      <c r="Y13" s="17">
        <f t="shared" si="7"/>
        <v>1.4630666666666627</v>
      </c>
      <c r="Z13" s="18">
        <f t="shared" si="8"/>
        <v>3.42547901126225</v>
      </c>
      <c r="AA13" s="18">
        <f t="shared" si="8"/>
        <v>-738.03606703625815</v>
      </c>
      <c r="AC13" s="20"/>
    </row>
    <row r="14" spans="1:29" ht="20.100000000000001" customHeight="1" x14ac:dyDescent="0.25">
      <c r="A14" s="13">
        <f t="shared" si="9"/>
        <v>10</v>
      </c>
      <c r="B14" s="14" t="s">
        <v>45</v>
      </c>
      <c r="C14" s="15">
        <v>90</v>
      </c>
      <c r="D14" s="16">
        <v>0.40439999999999998</v>
      </c>
      <c r="E14" s="17">
        <v>1.52</v>
      </c>
      <c r="F14" s="17">
        <v>-1.2839980000000001E-2</v>
      </c>
      <c r="G14" s="17">
        <f t="shared" si="0"/>
        <v>-1.5328399800000001</v>
      </c>
      <c r="H14" s="17">
        <v>8.9666666666666668</v>
      </c>
      <c r="I14" s="17">
        <v>9.1361000000000008</v>
      </c>
      <c r="J14" s="17">
        <f t="shared" si="1"/>
        <v>0.16943333333333399</v>
      </c>
      <c r="K14" s="17">
        <v>0</v>
      </c>
      <c r="L14" s="17">
        <v>0</v>
      </c>
      <c r="M14" s="17">
        <f t="shared" si="2"/>
        <v>0</v>
      </c>
      <c r="N14" s="17"/>
      <c r="O14" s="17">
        <v>0</v>
      </c>
      <c r="P14" s="17">
        <f t="shared" si="3"/>
        <v>0</v>
      </c>
      <c r="Q14" s="17"/>
      <c r="R14" s="17">
        <v>0</v>
      </c>
      <c r="S14" s="17">
        <f t="shared" si="4"/>
        <v>0</v>
      </c>
      <c r="T14" s="17"/>
      <c r="U14" s="17">
        <v>0</v>
      </c>
      <c r="V14" s="17">
        <f t="shared" si="5"/>
        <v>0</v>
      </c>
      <c r="W14" s="17">
        <f t="shared" si="6"/>
        <v>8.9666666666666668</v>
      </c>
      <c r="X14" s="17">
        <f t="shared" si="6"/>
        <v>9.1361000000000008</v>
      </c>
      <c r="Y14" s="17">
        <f t="shared" si="7"/>
        <v>0.16943333333333399</v>
      </c>
      <c r="Z14" s="18">
        <f t="shared" si="8"/>
        <v>5.8991228070175437</v>
      </c>
      <c r="AA14" s="18">
        <f t="shared" si="8"/>
        <v>-711.53537622332749</v>
      </c>
      <c r="AC14" s="20"/>
    </row>
    <row r="15" spans="1:29" ht="20.100000000000001" customHeight="1" x14ac:dyDescent="0.25">
      <c r="A15" s="13">
        <f t="shared" si="9"/>
        <v>11</v>
      </c>
      <c r="B15" s="14" t="s">
        <v>46</v>
      </c>
      <c r="C15" s="15">
        <v>50</v>
      </c>
      <c r="D15" s="16">
        <v>0.40439999999999998</v>
      </c>
      <c r="E15" s="17">
        <v>1.6</v>
      </c>
      <c r="F15" s="17">
        <v>-3.0694000000000003E-2</v>
      </c>
      <c r="G15" s="17">
        <f t="shared" si="0"/>
        <v>-1.6306940000000001</v>
      </c>
      <c r="H15" s="17">
        <v>16.666666666666668</v>
      </c>
      <c r="I15" s="17">
        <v>16.981266666666667</v>
      </c>
      <c r="J15" s="17">
        <f t="shared" si="1"/>
        <v>0.31459999999999866</v>
      </c>
      <c r="K15" s="17">
        <v>0</v>
      </c>
      <c r="L15" s="17">
        <v>0</v>
      </c>
      <c r="M15" s="17">
        <f t="shared" si="2"/>
        <v>0</v>
      </c>
      <c r="N15" s="17"/>
      <c r="O15" s="17">
        <v>0</v>
      </c>
      <c r="P15" s="17">
        <f t="shared" si="3"/>
        <v>0</v>
      </c>
      <c r="Q15" s="17"/>
      <c r="R15" s="17">
        <v>0</v>
      </c>
      <c r="S15" s="17">
        <f t="shared" si="4"/>
        <v>0</v>
      </c>
      <c r="T15" s="17"/>
      <c r="U15" s="17">
        <v>0</v>
      </c>
      <c r="V15" s="17">
        <f t="shared" si="5"/>
        <v>0</v>
      </c>
      <c r="W15" s="17">
        <f t="shared" si="6"/>
        <v>16.666666666666668</v>
      </c>
      <c r="X15" s="17">
        <f t="shared" si="6"/>
        <v>16.981266666666667</v>
      </c>
      <c r="Y15" s="17">
        <f t="shared" si="7"/>
        <v>0.31459999999999866</v>
      </c>
      <c r="Z15" s="18">
        <f t="shared" si="8"/>
        <v>10.416666666666666</v>
      </c>
      <c r="AA15" s="18">
        <f t="shared" si="8"/>
        <v>-553.24384787472036</v>
      </c>
      <c r="AC15" s="20"/>
    </row>
    <row r="16" spans="1:29" ht="20.100000000000001" customHeight="1" x14ac:dyDescent="0.25">
      <c r="A16" s="13">
        <f t="shared" si="9"/>
        <v>12</v>
      </c>
      <c r="B16" s="14" t="s">
        <v>47</v>
      </c>
      <c r="C16" s="24">
        <v>725</v>
      </c>
      <c r="D16" s="16">
        <v>0.40439999999999998</v>
      </c>
      <c r="E16" s="17">
        <v>29.01</v>
      </c>
      <c r="F16" s="17">
        <v>6.6215890160000006</v>
      </c>
      <c r="G16" s="17">
        <f t="shared" si="0"/>
        <v>-22.388410984</v>
      </c>
      <c r="H16" s="17">
        <v>84.841666666666669</v>
      </c>
      <c r="I16" s="17">
        <v>28.613826206896555</v>
      </c>
      <c r="J16" s="17">
        <f t="shared" si="1"/>
        <v>-56.227840459770114</v>
      </c>
      <c r="K16" s="17">
        <v>0</v>
      </c>
      <c r="L16" s="17">
        <v>0</v>
      </c>
      <c r="M16" s="17">
        <f t="shared" si="2"/>
        <v>0</v>
      </c>
      <c r="N16" s="17"/>
      <c r="O16" s="17">
        <v>0</v>
      </c>
      <c r="P16" s="17">
        <f t="shared" si="3"/>
        <v>0</v>
      </c>
      <c r="Q16" s="17"/>
      <c r="R16" s="17">
        <v>0</v>
      </c>
      <c r="S16" s="17">
        <f t="shared" si="4"/>
        <v>0</v>
      </c>
      <c r="T16" s="17"/>
      <c r="U16" s="17">
        <v>0</v>
      </c>
      <c r="V16" s="17">
        <f t="shared" si="5"/>
        <v>0</v>
      </c>
      <c r="W16" s="17">
        <f t="shared" si="6"/>
        <v>84.841666666666669</v>
      </c>
      <c r="X16" s="17">
        <f t="shared" si="6"/>
        <v>28.613826206896555</v>
      </c>
      <c r="Y16" s="17">
        <f t="shared" si="7"/>
        <v>-56.227840459770114</v>
      </c>
      <c r="Z16" s="18">
        <f t="shared" si="8"/>
        <v>2.9245662415259104</v>
      </c>
      <c r="AA16" s="18">
        <f t="shared" si="8"/>
        <v>4.3212929914188063</v>
      </c>
      <c r="AC16" s="20"/>
    </row>
    <row r="17" spans="1:29" ht="20.100000000000001" customHeight="1" x14ac:dyDescent="0.25">
      <c r="A17" s="13">
        <f t="shared" si="9"/>
        <v>13</v>
      </c>
      <c r="B17" s="14" t="s">
        <v>48</v>
      </c>
      <c r="C17" s="24"/>
      <c r="D17" s="16">
        <v>0.40439999999999998</v>
      </c>
      <c r="E17" s="17">
        <v>48.33</v>
      </c>
      <c r="F17" s="17">
        <v>29.811962384000005</v>
      </c>
      <c r="G17" s="17">
        <f t="shared" si="0"/>
        <v>-18.518037615999994</v>
      </c>
      <c r="H17" s="17">
        <v>0</v>
      </c>
      <c r="I17" s="17">
        <v>54.843166896551729</v>
      </c>
      <c r="J17" s="17">
        <f t="shared" si="1"/>
        <v>54.843166896551729</v>
      </c>
      <c r="K17" s="17">
        <v>0</v>
      </c>
      <c r="L17" s="17">
        <v>0</v>
      </c>
      <c r="M17" s="17">
        <f t="shared" si="2"/>
        <v>0</v>
      </c>
      <c r="N17" s="17"/>
      <c r="O17" s="17">
        <v>0</v>
      </c>
      <c r="P17" s="17">
        <f t="shared" si="3"/>
        <v>0</v>
      </c>
      <c r="Q17" s="17"/>
      <c r="R17" s="17">
        <v>0</v>
      </c>
      <c r="S17" s="17">
        <f t="shared" si="4"/>
        <v>0</v>
      </c>
      <c r="T17" s="17"/>
      <c r="U17" s="17">
        <v>0</v>
      </c>
      <c r="V17" s="17">
        <f t="shared" si="5"/>
        <v>0</v>
      </c>
      <c r="W17" s="17">
        <f t="shared" si="6"/>
        <v>0</v>
      </c>
      <c r="X17" s="17">
        <f t="shared" si="6"/>
        <v>54.843166896551729</v>
      </c>
      <c r="Y17" s="17">
        <f t="shared" si="7"/>
        <v>54.843166896551729</v>
      </c>
      <c r="Z17" s="18">
        <f t="shared" si="8"/>
        <v>0</v>
      </c>
      <c r="AA17" s="18">
        <f t="shared" si="8"/>
        <v>1.8396362570880573</v>
      </c>
      <c r="AC17" s="20"/>
    </row>
    <row r="18" spans="1:29" ht="20.100000000000001" customHeight="1" x14ac:dyDescent="0.25">
      <c r="A18" s="13">
        <f t="shared" si="9"/>
        <v>14</v>
      </c>
      <c r="B18" s="14" t="s">
        <v>49</v>
      </c>
      <c r="C18" s="24"/>
      <c r="D18" s="16">
        <v>0.40439999999999998</v>
      </c>
      <c r="E18" s="17">
        <v>3.49</v>
      </c>
      <c r="F18" s="17">
        <v>3.709672308</v>
      </c>
      <c r="G18" s="17">
        <f t="shared" si="0"/>
        <v>0.21967230799999982</v>
      </c>
      <c r="H18" s="17">
        <v>0</v>
      </c>
      <c r="I18" s="17">
        <v>2.9806068965517247</v>
      </c>
      <c r="J18" s="17">
        <f t="shared" si="1"/>
        <v>2.9806068965517247</v>
      </c>
      <c r="K18" s="17">
        <v>0</v>
      </c>
      <c r="L18" s="17">
        <v>0</v>
      </c>
      <c r="M18" s="17">
        <f t="shared" si="2"/>
        <v>0</v>
      </c>
      <c r="N18" s="17"/>
      <c r="O18" s="17">
        <v>0</v>
      </c>
      <c r="P18" s="17">
        <f t="shared" si="3"/>
        <v>0</v>
      </c>
      <c r="Q18" s="17"/>
      <c r="R18" s="17">
        <v>0</v>
      </c>
      <c r="S18" s="17">
        <f t="shared" si="4"/>
        <v>0</v>
      </c>
      <c r="T18" s="17"/>
      <c r="U18" s="17">
        <v>0</v>
      </c>
      <c r="V18" s="17">
        <f t="shared" si="5"/>
        <v>0</v>
      </c>
      <c r="W18" s="17">
        <f t="shared" si="6"/>
        <v>0</v>
      </c>
      <c r="X18" s="17">
        <f t="shared" si="6"/>
        <v>2.9806068965517247</v>
      </c>
      <c r="Y18" s="17">
        <f t="shared" si="7"/>
        <v>2.9806068965517247</v>
      </c>
      <c r="Z18" s="18">
        <f t="shared" si="8"/>
        <v>0</v>
      </c>
      <c r="AA18" s="18">
        <f t="shared" si="8"/>
        <v>0.80346905308158145</v>
      </c>
      <c r="AC18" s="20"/>
    </row>
    <row r="19" spans="1:29" ht="20.100000000000001" customHeight="1" x14ac:dyDescent="0.25">
      <c r="A19" s="13">
        <f t="shared" si="9"/>
        <v>15</v>
      </c>
      <c r="B19" s="14" t="s">
        <v>50</v>
      </c>
      <c r="C19" s="15">
        <v>20</v>
      </c>
      <c r="D19" s="16">
        <v>0.40439999999999998</v>
      </c>
      <c r="E19" s="17">
        <v>0.13</v>
      </c>
      <c r="F19" s="17">
        <v>-7.8848560000000009E-3</v>
      </c>
      <c r="G19" s="17">
        <f t="shared" si="0"/>
        <v>-0.137884856</v>
      </c>
      <c r="H19" s="17">
        <v>4.6416666666666666</v>
      </c>
      <c r="I19" s="17">
        <v>4.7311333333333341</v>
      </c>
      <c r="J19" s="17">
        <f t="shared" si="1"/>
        <v>8.9466666666667471E-2</v>
      </c>
      <c r="K19" s="17">
        <v>0</v>
      </c>
      <c r="L19" s="17">
        <v>0</v>
      </c>
      <c r="M19" s="17">
        <f t="shared" si="2"/>
        <v>0</v>
      </c>
      <c r="N19" s="17"/>
      <c r="O19" s="17">
        <v>0</v>
      </c>
      <c r="P19" s="17">
        <f t="shared" si="3"/>
        <v>0</v>
      </c>
      <c r="Q19" s="17"/>
      <c r="R19" s="17">
        <v>0</v>
      </c>
      <c r="S19" s="17">
        <f t="shared" si="4"/>
        <v>0</v>
      </c>
      <c r="T19" s="17"/>
      <c r="U19" s="17">
        <v>0</v>
      </c>
      <c r="V19" s="17">
        <f t="shared" si="5"/>
        <v>0</v>
      </c>
      <c r="W19" s="17">
        <f t="shared" si="6"/>
        <v>4.6416666666666666</v>
      </c>
      <c r="X19" s="17">
        <f t="shared" si="6"/>
        <v>4.7311333333333341</v>
      </c>
      <c r="Y19" s="17">
        <f t="shared" si="7"/>
        <v>8.9466666666667471E-2</v>
      </c>
      <c r="Z19" s="18">
        <f t="shared" si="8"/>
        <v>35.705128205128204</v>
      </c>
      <c r="AA19" s="18">
        <f t="shared" si="8"/>
        <v>-600.02786776744347</v>
      </c>
      <c r="AC19" s="20"/>
    </row>
    <row r="20" spans="1:29" ht="20.100000000000001" customHeight="1" x14ac:dyDescent="0.25">
      <c r="A20" s="13">
        <f t="shared" si="9"/>
        <v>16</v>
      </c>
      <c r="B20" s="14" t="s">
        <v>51</v>
      </c>
      <c r="C20" s="15">
        <v>1</v>
      </c>
      <c r="D20" s="16">
        <v>0.40439999999999998</v>
      </c>
      <c r="E20" s="17">
        <v>0.15</v>
      </c>
      <c r="F20" s="17">
        <v>0.10977740000000001</v>
      </c>
      <c r="G20" s="17">
        <f t="shared" si="0"/>
        <v>-4.0222599999999983E-2</v>
      </c>
      <c r="H20" s="17">
        <v>0.63333333333333341</v>
      </c>
      <c r="I20" s="17">
        <v>0.64546666666666674</v>
      </c>
      <c r="J20" s="17">
        <f t="shared" si="1"/>
        <v>1.2133333333333329E-2</v>
      </c>
      <c r="K20" s="17">
        <v>0</v>
      </c>
      <c r="L20" s="17">
        <v>0</v>
      </c>
      <c r="M20" s="17">
        <f t="shared" si="2"/>
        <v>0</v>
      </c>
      <c r="N20" s="17"/>
      <c r="O20" s="17">
        <v>0</v>
      </c>
      <c r="P20" s="17">
        <f t="shared" si="3"/>
        <v>0</v>
      </c>
      <c r="Q20" s="17"/>
      <c r="R20" s="17">
        <v>0</v>
      </c>
      <c r="S20" s="17">
        <f t="shared" si="4"/>
        <v>0</v>
      </c>
      <c r="T20" s="17"/>
      <c r="U20" s="17">
        <v>0</v>
      </c>
      <c r="V20" s="17">
        <f t="shared" si="5"/>
        <v>0</v>
      </c>
      <c r="W20" s="17">
        <f t="shared" si="6"/>
        <v>0.63333333333333341</v>
      </c>
      <c r="X20" s="17">
        <f t="shared" si="6"/>
        <v>0.64546666666666674</v>
      </c>
      <c r="Y20" s="17">
        <f t="shared" si="7"/>
        <v>1.2133333333333329E-2</v>
      </c>
      <c r="Z20" s="18">
        <f t="shared" si="8"/>
        <v>4.2222222222222232</v>
      </c>
      <c r="AA20" s="18">
        <f t="shared" si="8"/>
        <v>5.8797773190717457</v>
      </c>
      <c r="AC20" s="20"/>
    </row>
    <row r="21" spans="1:29" ht="20.100000000000001" customHeight="1" x14ac:dyDescent="0.25">
      <c r="A21" s="13">
        <f t="shared" si="9"/>
        <v>17</v>
      </c>
      <c r="B21" s="14" t="s">
        <v>52</v>
      </c>
      <c r="C21" s="24">
        <v>117.6</v>
      </c>
      <c r="D21" s="16">
        <v>0.40439999999999998</v>
      </c>
      <c r="E21" s="17">
        <v>11.11</v>
      </c>
      <c r="F21" s="17">
        <v>6.6902208000000005</v>
      </c>
      <c r="G21" s="17">
        <f t="shared" si="0"/>
        <v>-4.4197791999999989</v>
      </c>
      <c r="H21" s="17">
        <v>22.866666666666667</v>
      </c>
      <c r="I21" s="17">
        <v>13.82120338983051</v>
      </c>
      <c r="J21" s="17">
        <f t="shared" si="1"/>
        <v>-9.0454632768361574</v>
      </c>
      <c r="K21" s="17">
        <v>0</v>
      </c>
      <c r="L21" s="17">
        <v>0</v>
      </c>
      <c r="M21" s="17">
        <f t="shared" si="2"/>
        <v>0</v>
      </c>
      <c r="N21" s="17"/>
      <c r="O21" s="17">
        <v>0</v>
      </c>
      <c r="P21" s="17">
        <f t="shared" si="3"/>
        <v>0</v>
      </c>
      <c r="Q21" s="17"/>
      <c r="R21" s="17">
        <v>0</v>
      </c>
      <c r="S21" s="17">
        <f t="shared" si="4"/>
        <v>0</v>
      </c>
      <c r="T21" s="17"/>
      <c r="U21" s="17">
        <v>0</v>
      </c>
      <c r="V21" s="17">
        <f t="shared" si="5"/>
        <v>0</v>
      </c>
      <c r="W21" s="17">
        <f t="shared" si="6"/>
        <v>22.866666666666667</v>
      </c>
      <c r="X21" s="17">
        <f t="shared" si="6"/>
        <v>13.82120338983051</v>
      </c>
      <c r="Y21" s="17">
        <f t="shared" si="7"/>
        <v>-9.0454632768361574</v>
      </c>
      <c r="Z21" s="18">
        <f t="shared" si="8"/>
        <v>2.0582058205820584</v>
      </c>
      <c r="AA21" s="18">
        <f t="shared" si="8"/>
        <v>2.0658815012249683</v>
      </c>
      <c r="AC21" s="20"/>
    </row>
    <row r="22" spans="1:29" ht="20.100000000000001" customHeight="1" x14ac:dyDescent="0.25">
      <c r="A22" s="13">
        <f t="shared" si="9"/>
        <v>18</v>
      </c>
      <c r="B22" s="14" t="s">
        <v>53</v>
      </c>
      <c r="C22" s="24"/>
      <c r="D22" s="16">
        <v>0.40439999999999998</v>
      </c>
      <c r="E22" s="17">
        <v>3.45</v>
      </c>
      <c r="F22" s="17">
        <v>0.70703320000000003</v>
      </c>
      <c r="G22" s="17">
        <f t="shared" si="0"/>
        <v>-2.7429668</v>
      </c>
      <c r="H22" s="17">
        <v>0</v>
      </c>
      <c r="I22" s="17">
        <v>9.4773966101694924</v>
      </c>
      <c r="J22" s="17">
        <f t="shared" si="1"/>
        <v>9.4773966101694924</v>
      </c>
      <c r="K22" s="17">
        <v>0</v>
      </c>
      <c r="L22" s="17">
        <v>0</v>
      </c>
      <c r="M22" s="17">
        <f t="shared" si="2"/>
        <v>0</v>
      </c>
      <c r="N22" s="17"/>
      <c r="O22" s="17">
        <v>0</v>
      </c>
      <c r="P22" s="17">
        <f t="shared" si="3"/>
        <v>0</v>
      </c>
      <c r="Q22" s="17"/>
      <c r="R22" s="17">
        <v>0</v>
      </c>
      <c r="S22" s="17">
        <f t="shared" si="4"/>
        <v>0</v>
      </c>
      <c r="T22" s="17"/>
      <c r="U22" s="17">
        <v>0</v>
      </c>
      <c r="V22" s="17">
        <f t="shared" si="5"/>
        <v>0</v>
      </c>
      <c r="W22" s="17">
        <f t="shared" si="6"/>
        <v>0</v>
      </c>
      <c r="X22" s="17">
        <f t="shared" si="6"/>
        <v>9.4773966101694924</v>
      </c>
      <c r="Y22" s="17">
        <f t="shared" si="7"/>
        <v>9.4773966101694924</v>
      </c>
      <c r="Z22" s="18">
        <f t="shared" si="8"/>
        <v>0</v>
      </c>
      <c r="AA22" s="18">
        <f t="shared" si="8"/>
        <v>13.404457683414996</v>
      </c>
      <c r="AC22" s="20"/>
    </row>
    <row r="23" spans="1:29" ht="24" x14ac:dyDescent="0.25">
      <c r="A23" s="13">
        <f t="shared" si="9"/>
        <v>19</v>
      </c>
      <c r="B23" s="21" t="s">
        <v>54</v>
      </c>
      <c r="C23" s="15">
        <f>SUM(C13:C22)</f>
        <v>1773.6</v>
      </c>
      <c r="D23" s="16">
        <v>0.40439999999999998</v>
      </c>
      <c r="E23" s="22">
        <f>SUM(E13:E22)</f>
        <v>121.58</v>
      </c>
      <c r="F23" s="22">
        <f t="shared" ref="F23:Y23" si="11">SUM(F13:F22)</f>
        <v>47.491077672000003</v>
      </c>
      <c r="G23" s="22">
        <f t="shared" si="11"/>
        <v>-74.088922327999995</v>
      </c>
      <c r="H23" s="22">
        <f t="shared" si="11"/>
        <v>216.68333333333337</v>
      </c>
      <c r="I23" s="22">
        <f t="shared" si="11"/>
        <v>220.75990000000002</v>
      </c>
      <c r="J23" s="22">
        <f t="shared" si="11"/>
        <v>4.0765666666666744</v>
      </c>
      <c r="K23" s="22">
        <f t="shared" si="11"/>
        <v>0</v>
      </c>
      <c r="L23" s="22">
        <f t="shared" si="11"/>
        <v>0</v>
      </c>
      <c r="M23" s="22">
        <f t="shared" si="11"/>
        <v>0</v>
      </c>
      <c r="N23" s="22">
        <f t="shared" si="11"/>
        <v>0</v>
      </c>
      <c r="O23" s="22">
        <f t="shared" si="11"/>
        <v>0</v>
      </c>
      <c r="P23" s="22">
        <f t="shared" si="11"/>
        <v>0</v>
      </c>
      <c r="Q23" s="22">
        <f t="shared" si="11"/>
        <v>0</v>
      </c>
      <c r="R23" s="22">
        <f t="shared" si="11"/>
        <v>0</v>
      </c>
      <c r="S23" s="22">
        <f t="shared" si="11"/>
        <v>0</v>
      </c>
      <c r="T23" s="22">
        <f t="shared" si="11"/>
        <v>0</v>
      </c>
      <c r="U23" s="22">
        <f t="shared" si="11"/>
        <v>0</v>
      </c>
      <c r="V23" s="22">
        <f t="shared" si="11"/>
        <v>0</v>
      </c>
      <c r="W23" s="22">
        <f t="shared" si="11"/>
        <v>216.68333333333337</v>
      </c>
      <c r="X23" s="22">
        <f t="shared" si="11"/>
        <v>220.75990000000002</v>
      </c>
      <c r="Y23" s="22">
        <f t="shared" si="11"/>
        <v>4.0765666666666744</v>
      </c>
      <c r="Z23" s="23">
        <f t="shared" si="8"/>
        <v>1.7822284366946322</v>
      </c>
      <c r="AA23" s="23">
        <f t="shared" si="8"/>
        <v>4.6484499999071742</v>
      </c>
      <c r="AC23" s="20"/>
    </row>
    <row r="24" spans="1:29" ht="20.100000000000001" customHeight="1" x14ac:dyDescent="0.25">
      <c r="A24" s="13">
        <f t="shared" si="9"/>
        <v>20</v>
      </c>
      <c r="B24" s="14" t="s">
        <v>55</v>
      </c>
      <c r="C24" s="15">
        <v>2100</v>
      </c>
      <c r="D24" s="16">
        <v>0.40439999999999998</v>
      </c>
      <c r="E24" s="17">
        <v>81.459999999999994</v>
      </c>
      <c r="F24" s="17">
        <v>71.471028852000018</v>
      </c>
      <c r="G24" s="17">
        <f t="shared" si="0"/>
        <v>-9.9889711479999761</v>
      </c>
      <c r="H24" s="17">
        <v>50.216666666666669</v>
      </c>
      <c r="I24" s="17">
        <v>51.446537644000003</v>
      </c>
      <c r="J24" s="17">
        <f t="shared" si="1"/>
        <v>1.2298709773333343</v>
      </c>
      <c r="K24" s="17">
        <v>230.53179999999998</v>
      </c>
      <c r="L24" s="17">
        <v>285.95676089600005</v>
      </c>
      <c r="M24" s="17">
        <f t="shared" si="2"/>
        <v>55.424960896000073</v>
      </c>
      <c r="N24" s="17"/>
      <c r="O24" s="17">
        <v>0</v>
      </c>
      <c r="P24" s="17">
        <f t="shared" si="3"/>
        <v>0</v>
      </c>
      <c r="Q24" s="17"/>
      <c r="R24" s="17">
        <v>0</v>
      </c>
      <c r="S24" s="17">
        <f t="shared" si="4"/>
        <v>0</v>
      </c>
      <c r="T24" s="17"/>
      <c r="U24" s="17">
        <v>0</v>
      </c>
      <c r="V24" s="17">
        <f t="shared" si="5"/>
        <v>0</v>
      </c>
      <c r="W24" s="17">
        <f t="shared" si="6"/>
        <v>280.74846666666667</v>
      </c>
      <c r="X24" s="17">
        <f t="shared" si="6"/>
        <v>337.40329854000004</v>
      </c>
      <c r="Y24" s="17">
        <f t="shared" si="7"/>
        <v>56.654831873333364</v>
      </c>
      <c r="Z24" s="18">
        <f t="shared" si="8"/>
        <v>3.4464579752843933</v>
      </c>
      <c r="AA24" s="18">
        <f t="shared" si="8"/>
        <v>4.7208400936648651</v>
      </c>
      <c r="AC24" s="20"/>
    </row>
    <row r="25" spans="1:29" ht="20.100000000000001" customHeight="1" x14ac:dyDescent="0.25">
      <c r="A25" s="13">
        <f t="shared" si="9"/>
        <v>21</v>
      </c>
      <c r="B25" s="14" t="s">
        <v>56</v>
      </c>
      <c r="C25" s="15">
        <v>1000</v>
      </c>
      <c r="D25" s="16">
        <v>0.40439999999999998</v>
      </c>
      <c r="E25" s="17">
        <v>124.19</v>
      </c>
      <c r="F25" s="17">
        <v>119.09914102</v>
      </c>
      <c r="G25" s="17">
        <f t="shared" si="0"/>
        <v>-5.090858979999993</v>
      </c>
      <c r="H25" s="17">
        <v>102.70833333333334</v>
      </c>
      <c r="I25" s="17">
        <v>112.50728522000001</v>
      </c>
      <c r="J25" s="17">
        <f t="shared" si="1"/>
        <v>9.7989518866666714</v>
      </c>
      <c r="K25" s="17">
        <v>371.32810000000001</v>
      </c>
      <c r="L25" s="17">
        <v>500.31519647599998</v>
      </c>
      <c r="M25" s="17">
        <f t="shared" si="2"/>
        <v>128.98709647599998</v>
      </c>
      <c r="N25" s="17"/>
      <c r="O25" s="17">
        <v>0</v>
      </c>
      <c r="P25" s="17">
        <f t="shared" si="3"/>
        <v>0</v>
      </c>
      <c r="Q25" s="17"/>
      <c r="R25" s="17">
        <v>0</v>
      </c>
      <c r="S25" s="17">
        <f t="shared" si="4"/>
        <v>0</v>
      </c>
      <c r="T25" s="17"/>
      <c r="U25" s="17">
        <v>15.128801092000002</v>
      </c>
      <c r="V25" s="17">
        <f t="shared" si="5"/>
        <v>15.128801092000002</v>
      </c>
      <c r="W25" s="17">
        <f t="shared" si="6"/>
        <v>474.03643333333332</v>
      </c>
      <c r="X25" s="17">
        <f t="shared" si="6"/>
        <v>627.95128278799996</v>
      </c>
      <c r="Y25" s="17">
        <f t="shared" si="7"/>
        <v>153.91484945466664</v>
      </c>
      <c r="Z25" s="18">
        <f t="shared" si="8"/>
        <v>3.8170257938105592</v>
      </c>
      <c r="AA25" s="18">
        <f t="shared" si="8"/>
        <v>5.2725089149261768</v>
      </c>
      <c r="AC25" s="20"/>
    </row>
    <row r="26" spans="1:29" ht="20.100000000000001" customHeight="1" x14ac:dyDescent="0.25">
      <c r="A26" s="13">
        <f t="shared" si="9"/>
        <v>22</v>
      </c>
      <c r="B26" s="14" t="s">
        <v>57</v>
      </c>
      <c r="C26" s="15">
        <v>1000</v>
      </c>
      <c r="D26" s="16">
        <v>0.40439999999999998</v>
      </c>
      <c r="E26" s="17">
        <v>57.6</v>
      </c>
      <c r="F26" s="17">
        <v>52.224813472000001</v>
      </c>
      <c r="G26" s="17">
        <f t="shared" si="0"/>
        <v>-5.3751865280000004</v>
      </c>
      <c r="H26" s="17">
        <v>72.50833333333334</v>
      </c>
      <c r="I26" s="17">
        <v>72.849739471999996</v>
      </c>
      <c r="J26" s="17">
        <f t="shared" si="1"/>
        <v>0.34140613866665603</v>
      </c>
      <c r="K26" s="17">
        <v>158.4</v>
      </c>
      <c r="L26" s="17">
        <v>215.94639193600003</v>
      </c>
      <c r="M26" s="17">
        <f t="shared" si="2"/>
        <v>57.54639193600002</v>
      </c>
      <c r="N26" s="17"/>
      <c r="O26" s="17">
        <v>0</v>
      </c>
      <c r="P26" s="17">
        <f t="shared" si="3"/>
        <v>0</v>
      </c>
      <c r="Q26" s="17"/>
      <c r="R26" s="17">
        <v>0</v>
      </c>
      <c r="S26" s="17">
        <f t="shared" si="4"/>
        <v>0</v>
      </c>
      <c r="T26" s="17"/>
      <c r="U26" s="17">
        <v>0</v>
      </c>
      <c r="V26" s="17">
        <f t="shared" si="5"/>
        <v>0</v>
      </c>
      <c r="W26" s="17">
        <f t="shared" si="6"/>
        <v>230.90833333333336</v>
      </c>
      <c r="X26" s="17">
        <f t="shared" si="6"/>
        <v>288.79613140800001</v>
      </c>
      <c r="Y26" s="17">
        <f t="shared" si="7"/>
        <v>57.887798074666648</v>
      </c>
      <c r="Z26" s="18">
        <f t="shared" si="8"/>
        <v>4.0088252314814818</v>
      </c>
      <c r="AA26" s="18">
        <f t="shared" si="8"/>
        <v>5.5298642964581619</v>
      </c>
      <c r="AC26" s="20"/>
    </row>
    <row r="27" spans="1:29" ht="20.100000000000001" customHeight="1" x14ac:dyDescent="0.25">
      <c r="A27" s="13">
        <f t="shared" si="9"/>
        <v>23</v>
      </c>
      <c r="B27" s="14" t="s">
        <v>58</v>
      </c>
      <c r="C27" s="15">
        <v>2000</v>
      </c>
      <c r="D27" s="16">
        <v>0.40439999999999998</v>
      </c>
      <c r="E27" s="17">
        <v>47.26</v>
      </c>
      <c r="F27" s="17">
        <v>49.945989972</v>
      </c>
      <c r="G27" s="17">
        <f t="shared" si="0"/>
        <v>2.6859899720000016</v>
      </c>
      <c r="H27" s="17">
        <v>29.700000000000003</v>
      </c>
      <c r="I27" s="17">
        <v>34.590234972000005</v>
      </c>
      <c r="J27" s="17">
        <f t="shared" si="1"/>
        <v>4.8902349720000018</v>
      </c>
      <c r="K27" s="17">
        <v>82.704999999999998</v>
      </c>
      <c r="L27" s="17">
        <v>83.932819632000005</v>
      </c>
      <c r="M27" s="17">
        <f t="shared" si="2"/>
        <v>1.2278196320000063</v>
      </c>
      <c r="N27" s="17"/>
      <c r="O27" s="17">
        <v>0</v>
      </c>
      <c r="P27" s="17">
        <f t="shared" si="3"/>
        <v>0</v>
      </c>
      <c r="Q27" s="17"/>
      <c r="R27" s="17">
        <v>0</v>
      </c>
      <c r="S27" s="17">
        <f t="shared" si="4"/>
        <v>0</v>
      </c>
      <c r="T27" s="17"/>
      <c r="U27" s="17">
        <v>0</v>
      </c>
      <c r="V27" s="17">
        <f t="shared" si="5"/>
        <v>0</v>
      </c>
      <c r="W27" s="17">
        <f t="shared" si="6"/>
        <v>112.405</v>
      </c>
      <c r="X27" s="17">
        <f t="shared" si="6"/>
        <v>118.52305460400001</v>
      </c>
      <c r="Y27" s="17">
        <f t="shared" si="7"/>
        <v>6.1180546040000081</v>
      </c>
      <c r="Z27" s="18">
        <f t="shared" si="8"/>
        <v>2.3784384257300042</v>
      </c>
      <c r="AA27" s="18">
        <f t="shared" si="8"/>
        <v>2.3730244344029359</v>
      </c>
      <c r="AC27" s="20"/>
    </row>
    <row r="28" spans="1:29" ht="20.100000000000001" customHeight="1" x14ac:dyDescent="0.25">
      <c r="A28" s="13">
        <f t="shared" si="9"/>
        <v>24</v>
      </c>
      <c r="B28" s="14" t="s">
        <v>59</v>
      </c>
      <c r="C28" s="15">
        <v>500</v>
      </c>
      <c r="D28" s="16">
        <v>0.40439999999999998</v>
      </c>
      <c r="E28" s="17">
        <v>20.03</v>
      </c>
      <c r="F28" s="17">
        <v>19.166225992000001</v>
      </c>
      <c r="G28" s="17">
        <f t="shared" si="0"/>
        <v>-0.86377400800000004</v>
      </c>
      <c r="H28" s="17">
        <v>12.533333333333331</v>
      </c>
      <c r="I28" s="17">
        <v>14.246599088000002</v>
      </c>
      <c r="J28" s="17">
        <f t="shared" si="1"/>
        <v>1.7132657546666703</v>
      </c>
      <c r="K28" s="17">
        <v>55.683399999999999</v>
      </c>
      <c r="L28" s="17">
        <v>76.493987828000016</v>
      </c>
      <c r="M28" s="17">
        <f t="shared" si="2"/>
        <v>20.810587828000017</v>
      </c>
      <c r="N28" s="17"/>
      <c r="O28" s="17">
        <v>0</v>
      </c>
      <c r="P28" s="17">
        <f t="shared" si="3"/>
        <v>0</v>
      </c>
      <c r="Q28" s="17"/>
      <c r="R28" s="17">
        <v>0</v>
      </c>
      <c r="S28" s="17">
        <f t="shared" si="4"/>
        <v>0</v>
      </c>
      <c r="T28" s="17"/>
      <c r="U28" s="17">
        <v>0</v>
      </c>
      <c r="V28" s="17">
        <f t="shared" si="5"/>
        <v>0</v>
      </c>
      <c r="W28" s="17">
        <f t="shared" si="6"/>
        <v>68.216733333333337</v>
      </c>
      <c r="X28" s="17">
        <f t="shared" si="6"/>
        <v>90.740586916000012</v>
      </c>
      <c r="Y28" s="17">
        <f t="shared" si="7"/>
        <v>22.523853582666675</v>
      </c>
      <c r="Z28" s="18">
        <f t="shared" si="8"/>
        <v>3.4057280745548346</v>
      </c>
      <c r="AA28" s="18">
        <f t="shared" si="8"/>
        <v>4.73440034328486</v>
      </c>
      <c r="AC28" s="20"/>
    </row>
    <row r="29" spans="1:29" ht="20.100000000000001" customHeight="1" x14ac:dyDescent="0.25">
      <c r="A29" s="13">
        <f t="shared" si="9"/>
        <v>25</v>
      </c>
      <c r="B29" s="14" t="s">
        <v>60</v>
      </c>
      <c r="C29" s="15">
        <v>2400</v>
      </c>
      <c r="D29" s="16">
        <v>0.40439999999999998</v>
      </c>
      <c r="E29" s="17">
        <v>0</v>
      </c>
      <c r="F29" s="17">
        <v>45.481937836</v>
      </c>
      <c r="G29" s="17">
        <f t="shared" si="0"/>
        <v>45.481937836</v>
      </c>
      <c r="H29" s="17">
        <v>0</v>
      </c>
      <c r="I29" s="17">
        <v>81.676338479999998</v>
      </c>
      <c r="J29" s="17">
        <f t="shared" si="1"/>
        <v>81.676338479999998</v>
      </c>
      <c r="K29" s="17">
        <v>0</v>
      </c>
      <c r="L29" s="17">
        <v>239.91722184800003</v>
      </c>
      <c r="M29" s="17">
        <f t="shared" si="2"/>
        <v>239.91722184800003</v>
      </c>
      <c r="N29" s="17"/>
      <c r="O29" s="17">
        <v>0</v>
      </c>
      <c r="P29" s="17">
        <f t="shared" si="3"/>
        <v>0</v>
      </c>
      <c r="Q29" s="17"/>
      <c r="R29" s="17">
        <v>0</v>
      </c>
      <c r="S29" s="17">
        <f t="shared" si="4"/>
        <v>0</v>
      </c>
      <c r="T29" s="17"/>
      <c r="U29" s="17">
        <v>0</v>
      </c>
      <c r="V29" s="17">
        <f t="shared" si="5"/>
        <v>0</v>
      </c>
      <c r="W29" s="17">
        <f t="shared" si="6"/>
        <v>0</v>
      </c>
      <c r="X29" s="17">
        <f t="shared" si="6"/>
        <v>321.59356032800002</v>
      </c>
      <c r="Y29" s="17">
        <f t="shared" si="7"/>
        <v>321.59356032800002</v>
      </c>
      <c r="Z29" s="18">
        <f t="shared" si="8"/>
        <v>0</v>
      </c>
      <c r="AA29" s="18">
        <f t="shared" si="8"/>
        <v>7.0707972357644646</v>
      </c>
      <c r="AC29" s="20"/>
    </row>
    <row r="30" spans="1:29" ht="20.100000000000001" customHeight="1" x14ac:dyDescent="0.25">
      <c r="A30" s="13">
        <v>26</v>
      </c>
      <c r="B30" s="14" t="s">
        <v>61</v>
      </c>
      <c r="C30" s="15"/>
      <c r="D30" s="16">
        <v>0.40439999999999998</v>
      </c>
      <c r="E30" s="17">
        <v>0</v>
      </c>
      <c r="F30" s="17">
        <v>1.8542401960000001</v>
      </c>
      <c r="G30" s="17">
        <f t="shared" si="0"/>
        <v>1.8542401960000001</v>
      </c>
      <c r="H30" s="17">
        <v>0</v>
      </c>
      <c r="I30" s="17">
        <v>1.9392889440000001</v>
      </c>
      <c r="J30" s="17">
        <f t="shared" si="1"/>
        <v>1.9392889440000001</v>
      </c>
      <c r="K30" s="17">
        <v>0</v>
      </c>
      <c r="L30" s="17">
        <v>6.9075207240000003</v>
      </c>
      <c r="M30" s="17">
        <f t="shared" si="2"/>
        <v>6.9075207240000003</v>
      </c>
      <c r="N30" s="17"/>
      <c r="O30" s="17">
        <v>0</v>
      </c>
      <c r="P30" s="17">
        <f t="shared" si="3"/>
        <v>0</v>
      </c>
      <c r="Q30" s="17"/>
      <c r="R30" s="17">
        <v>0</v>
      </c>
      <c r="S30" s="17">
        <f t="shared" si="4"/>
        <v>0</v>
      </c>
      <c r="T30" s="17"/>
      <c r="U30" s="17">
        <v>0</v>
      </c>
      <c r="V30" s="17">
        <f t="shared" si="5"/>
        <v>0</v>
      </c>
      <c r="W30" s="17">
        <f t="shared" si="6"/>
        <v>0</v>
      </c>
      <c r="X30" s="17">
        <f t="shared" si="6"/>
        <v>8.8468096680000006</v>
      </c>
      <c r="Y30" s="17">
        <f t="shared" si="7"/>
        <v>8.8468096680000006</v>
      </c>
      <c r="Z30" s="18">
        <f t="shared" si="8"/>
        <v>0</v>
      </c>
      <c r="AA30" s="18">
        <f t="shared" si="8"/>
        <v>4.771123874395828</v>
      </c>
      <c r="AC30" s="20"/>
    </row>
    <row r="31" spans="1:29" ht="20.100000000000001" customHeight="1" x14ac:dyDescent="0.25">
      <c r="A31" s="13">
        <v>27</v>
      </c>
      <c r="B31" s="14" t="s">
        <v>62</v>
      </c>
      <c r="C31" s="15">
        <v>1500</v>
      </c>
      <c r="D31" s="16">
        <v>0.40439999999999998</v>
      </c>
      <c r="E31" s="17">
        <v>0</v>
      </c>
      <c r="F31" s="17">
        <v>7.6655290360000006</v>
      </c>
      <c r="G31" s="17">
        <f t="shared" si="0"/>
        <v>7.6655290360000006</v>
      </c>
      <c r="H31" s="17">
        <v>0</v>
      </c>
      <c r="I31" s="17">
        <v>12.991282056000001</v>
      </c>
      <c r="J31" s="17">
        <f t="shared" si="1"/>
        <v>12.991282056000001</v>
      </c>
      <c r="K31" s="17">
        <v>0</v>
      </c>
      <c r="L31" s="17">
        <v>32.340867000000003</v>
      </c>
      <c r="M31" s="17">
        <f t="shared" si="2"/>
        <v>32.340867000000003</v>
      </c>
      <c r="N31" s="17"/>
      <c r="O31" s="17">
        <v>0</v>
      </c>
      <c r="P31" s="17">
        <f t="shared" si="3"/>
        <v>0</v>
      </c>
      <c r="Q31" s="17"/>
      <c r="R31" s="17">
        <v>0</v>
      </c>
      <c r="S31" s="17">
        <f t="shared" si="4"/>
        <v>0</v>
      </c>
      <c r="T31" s="17"/>
      <c r="U31" s="17">
        <v>0.31245255999999999</v>
      </c>
      <c r="V31" s="17">
        <f t="shared" si="5"/>
        <v>0.31245255999999999</v>
      </c>
      <c r="W31" s="17">
        <f t="shared" si="6"/>
        <v>0</v>
      </c>
      <c r="X31" s="17">
        <f t="shared" si="6"/>
        <v>45.644601616000003</v>
      </c>
      <c r="Y31" s="17">
        <f t="shared" si="7"/>
        <v>45.644601616000003</v>
      </c>
      <c r="Z31" s="18">
        <f t="shared" si="8"/>
        <v>0</v>
      </c>
      <c r="AA31" s="18">
        <f t="shared" si="8"/>
        <v>5.9545272611501456</v>
      </c>
      <c r="AC31" s="20"/>
    </row>
    <row r="32" spans="1:29" ht="20.100000000000001" customHeight="1" x14ac:dyDescent="0.25">
      <c r="A32" s="13">
        <f t="shared" si="9"/>
        <v>28</v>
      </c>
      <c r="B32" s="14" t="s">
        <v>63</v>
      </c>
      <c r="C32" s="15">
        <v>630</v>
      </c>
      <c r="D32" s="16">
        <v>0.40439999999999998</v>
      </c>
      <c r="E32" s="17">
        <v>13.56</v>
      </c>
      <c r="F32" s="17">
        <v>9.4122388800000003</v>
      </c>
      <c r="G32" s="17">
        <f t="shared" si="0"/>
        <v>-4.1477611200000002</v>
      </c>
      <c r="H32" s="17">
        <v>6.65</v>
      </c>
      <c r="I32" s="17">
        <v>7.9092797720000005</v>
      </c>
      <c r="J32" s="17">
        <f t="shared" si="1"/>
        <v>1.2592797720000002</v>
      </c>
      <c r="K32" s="17">
        <v>35.933999999999997</v>
      </c>
      <c r="L32" s="17">
        <v>30.260347752000005</v>
      </c>
      <c r="M32" s="17">
        <f t="shared" si="2"/>
        <v>-5.6736522479999927</v>
      </c>
      <c r="N32" s="17"/>
      <c r="O32" s="17">
        <v>0</v>
      </c>
      <c r="P32" s="17">
        <f t="shared" si="3"/>
        <v>0</v>
      </c>
      <c r="Q32" s="17"/>
      <c r="R32" s="17">
        <v>0</v>
      </c>
      <c r="S32" s="17">
        <f t="shared" si="4"/>
        <v>0</v>
      </c>
      <c r="T32" s="17"/>
      <c r="U32" s="17">
        <v>0</v>
      </c>
      <c r="V32" s="17">
        <f t="shared" si="5"/>
        <v>0</v>
      </c>
      <c r="W32" s="17">
        <f t="shared" si="6"/>
        <v>42.583999999999996</v>
      </c>
      <c r="X32" s="17">
        <f t="shared" si="6"/>
        <v>38.169627524000006</v>
      </c>
      <c r="Y32" s="17">
        <f t="shared" si="7"/>
        <v>-4.4143724759999898</v>
      </c>
      <c r="Z32" s="18">
        <f t="shared" si="8"/>
        <v>3.1404129793510323</v>
      </c>
      <c r="AA32" s="18">
        <f t="shared" si="8"/>
        <v>4.0553186134179375</v>
      </c>
      <c r="AC32" s="20"/>
    </row>
    <row r="33" spans="1:29" ht="20.100000000000001" customHeight="1" x14ac:dyDescent="0.25">
      <c r="A33" s="13">
        <f t="shared" si="9"/>
        <v>29</v>
      </c>
      <c r="B33" s="14" t="s">
        <v>64</v>
      </c>
      <c r="C33" s="15">
        <v>840</v>
      </c>
      <c r="D33" s="16">
        <v>0.40439999999999998</v>
      </c>
      <c r="E33" s="17">
        <v>23.78</v>
      </c>
      <c r="F33" s="17">
        <v>16.032577476</v>
      </c>
      <c r="G33" s="17">
        <f t="shared" si="0"/>
        <v>-7.747422524000001</v>
      </c>
      <c r="H33" s="17">
        <v>14.225000000000001</v>
      </c>
      <c r="I33" s="17">
        <v>13.839391472000001</v>
      </c>
      <c r="J33" s="17">
        <f t="shared" si="1"/>
        <v>-0.38560852800000056</v>
      </c>
      <c r="K33" s="17">
        <v>63.017000000000003</v>
      </c>
      <c r="L33" s="17">
        <v>51.544736196000002</v>
      </c>
      <c r="M33" s="17">
        <f t="shared" si="2"/>
        <v>-11.472263804000001</v>
      </c>
      <c r="N33" s="17"/>
      <c r="O33" s="17">
        <v>0</v>
      </c>
      <c r="P33" s="17">
        <f t="shared" si="3"/>
        <v>0</v>
      </c>
      <c r="Q33" s="17"/>
      <c r="R33" s="17">
        <v>0</v>
      </c>
      <c r="S33" s="17">
        <f t="shared" si="4"/>
        <v>0</v>
      </c>
      <c r="T33" s="17"/>
      <c r="U33" s="17">
        <v>0</v>
      </c>
      <c r="V33" s="17">
        <f t="shared" si="5"/>
        <v>0</v>
      </c>
      <c r="W33" s="17">
        <f t="shared" si="6"/>
        <v>77.242000000000004</v>
      </c>
      <c r="X33" s="17">
        <f t="shared" si="6"/>
        <v>65.384127668000005</v>
      </c>
      <c r="Y33" s="17">
        <f t="shared" si="7"/>
        <v>-11.857872331999999</v>
      </c>
      <c r="Z33" s="18">
        <f t="shared" si="8"/>
        <v>3.2481917577796469</v>
      </c>
      <c r="AA33" s="18">
        <f t="shared" si="8"/>
        <v>4.078204378920165</v>
      </c>
      <c r="AC33" s="20"/>
    </row>
    <row r="34" spans="1:29" ht="20.100000000000001" customHeight="1" x14ac:dyDescent="0.25">
      <c r="A34" s="13">
        <f t="shared" si="9"/>
        <v>30</v>
      </c>
      <c r="B34" s="14" t="s">
        <v>65</v>
      </c>
      <c r="C34" s="15">
        <v>440</v>
      </c>
      <c r="D34" s="16">
        <v>0.40439999999999998</v>
      </c>
      <c r="E34" s="17">
        <v>1.77</v>
      </c>
      <c r="F34" s="17">
        <v>2.3013158160000002</v>
      </c>
      <c r="G34" s="17">
        <f t="shared" si="0"/>
        <v>0.53131581600000022</v>
      </c>
      <c r="H34" s="17">
        <v>0</v>
      </c>
      <c r="I34" s="17">
        <v>0</v>
      </c>
      <c r="J34" s="17">
        <f t="shared" si="1"/>
        <v>0</v>
      </c>
      <c r="K34" s="17">
        <v>4.5842999999999998</v>
      </c>
      <c r="L34" s="17">
        <v>5.9958154000000006</v>
      </c>
      <c r="M34" s="17">
        <f t="shared" si="2"/>
        <v>1.4115154000000008</v>
      </c>
      <c r="N34" s="17"/>
      <c r="O34" s="17">
        <v>0</v>
      </c>
      <c r="P34" s="17">
        <f t="shared" si="3"/>
        <v>0</v>
      </c>
      <c r="Q34" s="17"/>
      <c r="R34" s="17">
        <v>0</v>
      </c>
      <c r="S34" s="17">
        <f t="shared" si="4"/>
        <v>0</v>
      </c>
      <c r="T34" s="17"/>
      <c r="U34" s="17">
        <v>0.11188642800000001</v>
      </c>
      <c r="V34" s="17">
        <f t="shared" si="5"/>
        <v>0.11188642800000001</v>
      </c>
      <c r="W34" s="17">
        <f t="shared" si="6"/>
        <v>4.5842999999999998</v>
      </c>
      <c r="X34" s="17">
        <f t="shared" si="6"/>
        <v>6.1077018280000006</v>
      </c>
      <c r="Y34" s="17">
        <f t="shared" si="7"/>
        <v>1.5234018280000008</v>
      </c>
      <c r="Z34" s="18">
        <f t="shared" si="8"/>
        <v>2.59</v>
      </c>
      <c r="AA34" s="18">
        <f t="shared" si="8"/>
        <v>2.6540041942683108</v>
      </c>
      <c r="AC34" s="20"/>
    </row>
    <row r="35" spans="1:29" ht="20.100000000000001" customHeight="1" x14ac:dyDescent="0.25">
      <c r="A35" s="13">
        <f t="shared" si="9"/>
        <v>31</v>
      </c>
      <c r="B35" s="14" t="s">
        <v>66</v>
      </c>
      <c r="C35" s="15">
        <v>880</v>
      </c>
      <c r="D35" s="16">
        <v>0.40439999999999998</v>
      </c>
      <c r="E35" s="25">
        <v>29.2</v>
      </c>
      <c r="F35" s="25">
        <v>32.879571420000005</v>
      </c>
      <c r="G35" s="25">
        <f t="shared" si="0"/>
        <v>3.6795714200000056</v>
      </c>
      <c r="H35" s="25">
        <v>0</v>
      </c>
      <c r="I35" s="25">
        <v>0</v>
      </c>
      <c r="J35" s="25">
        <f t="shared" si="1"/>
        <v>0</v>
      </c>
      <c r="K35" s="25">
        <v>99.572000000000003</v>
      </c>
      <c r="L35" s="25">
        <v>115.11858530400001</v>
      </c>
      <c r="M35" s="25">
        <f t="shared" si="2"/>
        <v>15.546585304000004</v>
      </c>
      <c r="N35" s="25"/>
      <c r="O35" s="25">
        <v>0</v>
      </c>
      <c r="P35" s="25">
        <f t="shared" si="3"/>
        <v>0</v>
      </c>
      <c r="Q35" s="25"/>
      <c r="R35" s="25">
        <v>0</v>
      </c>
      <c r="S35" s="25">
        <f t="shared" si="4"/>
        <v>0</v>
      </c>
      <c r="T35" s="25"/>
      <c r="U35" s="25">
        <v>0</v>
      </c>
      <c r="V35" s="25">
        <f t="shared" si="5"/>
        <v>0</v>
      </c>
      <c r="W35" s="25">
        <f t="shared" si="6"/>
        <v>99.572000000000003</v>
      </c>
      <c r="X35" s="25">
        <f t="shared" si="6"/>
        <v>115.11858530400001</v>
      </c>
      <c r="Y35" s="25">
        <f t="shared" si="7"/>
        <v>15.546585304000004</v>
      </c>
      <c r="Z35" s="23">
        <f t="shared" si="8"/>
        <v>3.41</v>
      </c>
      <c r="AA35" s="23">
        <f t="shared" si="8"/>
        <v>3.5012191562197676</v>
      </c>
      <c r="AC35" s="20"/>
    </row>
    <row r="36" spans="1:29" ht="20.100000000000001" customHeight="1" x14ac:dyDescent="0.25">
      <c r="A36" s="13">
        <f t="shared" si="9"/>
        <v>32</v>
      </c>
      <c r="B36" s="14" t="s">
        <v>67</v>
      </c>
      <c r="C36" s="15">
        <v>1000</v>
      </c>
      <c r="D36" s="16">
        <v>0.40439999999999998</v>
      </c>
      <c r="E36" s="25">
        <v>0</v>
      </c>
      <c r="F36" s="25">
        <v>25.613566612000003</v>
      </c>
      <c r="G36" s="25">
        <f t="shared" si="0"/>
        <v>25.613566612000003</v>
      </c>
      <c r="H36" s="25">
        <v>0</v>
      </c>
      <c r="I36" s="25">
        <v>40.800749340000003</v>
      </c>
      <c r="J36" s="25">
        <f t="shared" si="1"/>
        <v>40.800749340000003</v>
      </c>
      <c r="K36" s="25">
        <v>0</v>
      </c>
      <c r="L36" s="25">
        <v>95.154399772000019</v>
      </c>
      <c r="M36" s="25">
        <f t="shared" si="2"/>
        <v>95.154399772000019</v>
      </c>
      <c r="N36" s="25"/>
      <c r="O36" s="25">
        <v>0</v>
      </c>
      <c r="P36" s="25">
        <f t="shared" si="3"/>
        <v>0</v>
      </c>
      <c r="Q36" s="25"/>
      <c r="R36" s="25">
        <v>0</v>
      </c>
      <c r="S36" s="25">
        <f t="shared" si="4"/>
        <v>0</v>
      </c>
      <c r="T36" s="25"/>
      <c r="U36" s="25">
        <v>0.99531083600000014</v>
      </c>
      <c r="V36" s="25">
        <f t="shared" si="5"/>
        <v>0.99531083600000014</v>
      </c>
      <c r="W36" s="25">
        <f t="shared" si="6"/>
        <v>0</v>
      </c>
      <c r="X36" s="25">
        <f t="shared" si="6"/>
        <v>136.95045994800003</v>
      </c>
      <c r="Y36" s="25">
        <f t="shared" si="7"/>
        <v>136.95045994800003</v>
      </c>
      <c r="Z36" s="23">
        <f t="shared" si="8"/>
        <v>0</v>
      </c>
      <c r="AA36" s="23">
        <f t="shared" si="8"/>
        <v>5.3467938308848595</v>
      </c>
      <c r="AC36" s="20"/>
    </row>
    <row r="37" spans="1:29" ht="20.100000000000001" customHeight="1" x14ac:dyDescent="0.25">
      <c r="A37" s="13">
        <f t="shared" si="9"/>
        <v>33</v>
      </c>
      <c r="B37" s="14" t="s">
        <v>68</v>
      </c>
      <c r="C37" s="15">
        <v>1000</v>
      </c>
      <c r="D37" s="16">
        <v>0.40439999999999998</v>
      </c>
      <c r="E37" s="25">
        <v>0</v>
      </c>
      <c r="F37" s="25">
        <v>15.511297360000002</v>
      </c>
      <c r="G37" s="25">
        <f t="shared" si="0"/>
        <v>15.511297360000002</v>
      </c>
      <c r="H37" s="25">
        <v>0</v>
      </c>
      <c r="I37" s="25">
        <v>22.790737900000003</v>
      </c>
      <c r="J37" s="25">
        <f t="shared" si="1"/>
        <v>22.790737900000003</v>
      </c>
      <c r="K37" s="25">
        <v>0</v>
      </c>
      <c r="L37" s="25">
        <v>40.329373136000001</v>
      </c>
      <c r="M37" s="25">
        <f t="shared" si="2"/>
        <v>40.329373136000001</v>
      </c>
      <c r="N37" s="25"/>
      <c r="O37" s="25">
        <v>0</v>
      </c>
      <c r="P37" s="25">
        <f t="shared" si="3"/>
        <v>0</v>
      </c>
      <c r="Q37" s="25"/>
      <c r="R37" s="25">
        <v>0</v>
      </c>
      <c r="S37" s="25">
        <f t="shared" si="4"/>
        <v>0</v>
      </c>
      <c r="T37" s="25"/>
      <c r="U37" s="25">
        <v>0</v>
      </c>
      <c r="V37" s="25">
        <f t="shared" si="5"/>
        <v>0</v>
      </c>
      <c r="W37" s="25">
        <f t="shared" si="6"/>
        <v>0</v>
      </c>
      <c r="X37" s="25">
        <f t="shared" si="6"/>
        <v>63.120111036000004</v>
      </c>
      <c r="Y37" s="25">
        <f t="shared" si="7"/>
        <v>63.120111036000004</v>
      </c>
      <c r="Z37" s="23">
        <f t="shared" si="8"/>
        <v>0</v>
      </c>
      <c r="AA37" s="23">
        <f t="shared" si="8"/>
        <v>4.0692992707864635</v>
      </c>
      <c r="AC37" s="20"/>
    </row>
    <row r="38" spans="1:29" ht="20.100000000000001" customHeight="1" x14ac:dyDescent="0.25">
      <c r="A38" s="13">
        <f t="shared" si="9"/>
        <v>34</v>
      </c>
      <c r="B38" s="14" t="s">
        <v>69</v>
      </c>
      <c r="C38" s="26">
        <v>1000</v>
      </c>
      <c r="D38" s="16">
        <v>0.40439999999999998</v>
      </c>
      <c r="E38" s="25">
        <v>0.48</v>
      </c>
      <c r="F38" s="25">
        <v>0</v>
      </c>
      <c r="G38" s="25">
        <f t="shared" si="0"/>
        <v>-0.48</v>
      </c>
      <c r="H38" s="25">
        <v>0</v>
      </c>
      <c r="I38" s="25">
        <v>0</v>
      </c>
      <c r="J38" s="25">
        <f t="shared" si="1"/>
        <v>0</v>
      </c>
      <c r="K38" s="25">
        <v>2.1168</v>
      </c>
      <c r="L38" s="25">
        <v>0</v>
      </c>
      <c r="M38" s="25">
        <f t="shared" si="2"/>
        <v>-2.1168</v>
      </c>
      <c r="N38" s="25"/>
      <c r="O38" s="25">
        <v>0</v>
      </c>
      <c r="P38" s="25">
        <f t="shared" si="3"/>
        <v>0</v>
      </c>
      <c r="Q38" s="25"/>
      <c r="R38" s="25">
        <v>0</v>
      </c>
      <c r="S38" s="25">
        <f t="shared" si="4"/>
        <v>0</v>
      </c>
      <c r="T38" s="25"/>
      <c r="U38" s="25">
        <v>0</v>
      </c>
      <c r="V38" s="25">
        <f t="shared" si="5"/>
        <v>0</v>
      </c>
      <c r="W38" s="25">
        <f t="shared" si="6"/>
        <v>2.1168</v>
      </c>
      <c r="X38" s="25">
        <f t="shared" si="6"/>
        <v>0</v>
      </c>
      <c r="Y38" s="25">
        <f t="shared" si="7"/>
        <v>-2.1168</v>
      </c>
      <c r="Z38" s="23">
        <f t="shared" si="8"/>
        <v>4.41</v>
      </c>
      <c r="AA38" s="23">
        <f t="shared" si="8"/>
        <v>0</v>
      </c>
      <c r="AC38" s="20"/>
    </row>
    <row r="39" spans="1:29" ht="20.100000000000001" customHeight="1" x14ac:dyDescent="0.25">
      <c r="A39" s="13">
        <f t="shared" si="9"/>
        <v>35</v>
      </c>
      <c r="B39" s="14" t="s">
        <v>70</v>
      </c>
      <c r="C39" s="26">
        <v>630</v>
      </c>
      <c r="D39" s="16">
        <v>0.40439999999999998</v>
      </c>
      <c r="E39" s="25">
        <v>0.53</v>
      </c>
      <c r="F39" s="25">
        <v>0.62136480400000005</v>
      </c>
      <c r="G39" s="25">
        <f t="shared" si="0"/>
        <v>9.1364804000000022E-2</v>
      </c>
      <c r="H39" s="25">
        <v>0.47499999999999992</v>
      </c>
      <c r="I39" s="25">
        <v>0.51860046800000004</v>
      </c>
      <c r="J39" s="25">
        <f t="shared" si="1"/>
        <v>4.3600468000000114E-2</v>
      </c>
      <c r="K39" s="25">
        <v>1.2985000000000002</v>
      </c>
      <c r="L39" s="25">
        <v>1.7665414640000001</v>
      </c>
      <c r="M39" s="25">
        <f t="shared" si="2"/>
        <v>0.46804146399999991</v>
      </c>
      <c r="N39" s="25"/>
      <c r="O39" s="25">
        <v>0</v>
      </c>
      <c r="P39" s="25">
        <f t="shared" si="3"/>
        <v>0</v>
      </c>
      <c r="Q39" s="25"/>
      <c r="R39" s="25">
        <v>0</v>
      </c>
      <c r="S39" s="25">
        <f t="shared" si="4"/>
        <v>0</v>
      </c>
      <c r="T39" s="25"/>
      <c r="U39" s="25">
        <v>0</v>
      </c>
      <c r="V39" s="25">
        <f t="shared" si="5"/>
        <v>0</v>
      </c>
      <c r="W39" s="25">
        <f t="shared" si="6"/>
        <v>1.7735000000000001</v>
      </c>
      <c r="X39" s="25">
        <f t="shared" si="6"/>
        <v>2.2851419320000002</v>
      </c>
      <c r="Y39" s="25">
        <f t="shared" si="7"/>
        <v>0.51164193200000008</v>
      </c>
      <c r="Z39" s="23">
        <f t="shared" si="8"/>
        <v>3.3462264150943395</v>
      </c>
      <c r="AA39" s="23">
        <f t="shared" si="8"/>
        <v>3.6776172665228719</v>
      </c>
      <c r="AC39" s="20"/>
    </row>
    <row r="40" spans="1:29" ht="20.100000000000001" customHeight="1" x14ac:dyDescent="0.25">
      <c r="A40" s="13">
        <f t="shared" si="9"/>
        <v>36</v>
      </c>
      <c r="B40" s="14" t="s">
        <v>71</v>
      </c>
      <c r="C40" s="26">
        <v>840</v>
      </c>
      <c r="D40" s="16">
        <v>0.40439999999999998</v>
      </c>
      <c r="E40" s="25">
        <v>0.48</v>
      </c>
      <c r="F40" s="25">
        <v>0.35051270800000006</v>
      </c>
      <c r="G40" s="25">
        <f t="shared" si="0"/>
        <v>-0.12948729199999992</v>
      </c>
      <c r="H40" s="25">
        <v>0.91666666666666674</v>
      </c>
      <c r="I40" s="25">
        <v>0.7314532640000001</v>
      </c>
      <c r="J40" s="25">
        <f t="shared" si="1"/>
        <v>-0.18521340266666664</v>
      </c>
      <c r="K40" s="25">
        <v>1.2624</v>
      </c>
      <c r="L40" s="25">
        <v>1.0659082720000002</v>
      </c>
      <c r="M40" s="25">
        <f t="shared" si="2"/>
        <v>-0.19649172799999981</v>
      </c>
      <c r="N40" s="25"/>
      <c r="O40" s="25">
        <v>0</v>
      </c>
      <c r="P40" s="25">
        <f t="shared" si="3"/>
        <v>0</v>
      </c>
      <c r="Q40" s="25"/>
      <c r="R40" s="25">
        <v>0</v>
      </c>
      <c r="S40" s="25">
        <f t="shared" si="4"/>
        <v>0</v>
      </c>
      <c r="T40" s="25"/>
      <c r="U40" s="25">
        <v>0</v>
      </c>
      <c r="V40" s="25">
        <f t="shared" si="5"/>
        <v>0</v>
      </c>
      <c r="W40" s="25">
        <f t="shared" si="6"/>
        <v>2.1790666666666665</v>
      </c>
      <c r="X40" s="25">
        <f t="shared" si="6"/>
        <v>1.7973615360000004</v>
      </c>
      <c r="Y40" s="25">
        <f t="shared" si="7"/>
        <v>-0.38170513066666611</v>
      </c>
      <c r="Z40" s="23">
        <f t="shared" si="8"/>
        <v>4.5397222222222222</v>
      </c>
      <c r="AA40" s="23">
        <f t="shared" si="8"/>
        <v>5.1278070522909545</v>
      </c>
      <c r="AC40" s="20"/>
    </row>
    <row r="41" spans="1:29" ht="20.100000000000001" customHeight="1" x14ac:dyDescent="0.25">
      <c r="A41" s="13">
        <f t="shared" si="9"/>
        <v>37</v>
      </c>
      <c r="B41" s="14" t="s">
        <v>72</v>
      </c>
      <c r="C41" s="15"/>
      <c r="D41" s="16">
        <v>0.40439999999999998</v>
      </c>
      <c r="E41" s="25">
        <v>10.42</v>
      </c>
      <c r="F41" s="25">
        <v>10.803658464000002</v>
      </c>
      <c r="G41" s="25">
        <f t="shared" si="0"/>
        <v>0.38365846400000159</v>
      </c>
      <c r="H41" s="25">
        <v>10.683333333333334</v>
      </c>
      <c r="I41" s="25">
        <v>15.499318212800002</v>
      </c>
      <c r="J41" s="25">
        <f t="shared" si="1"/>
        <v>4.8159848794666686</v>
      </c>
      <c r="K41" s="25">
        <v>30.009599999999999</v>
      </c>
      <c r="L41" s="25">
        <v>44.247291256000004</v>
      </c>
      <c r="M41" s="25">
        <f t="shared" si="2"/>
        <v>14.237691256000005</v>
      </c>
      <c r="N41" s="25"/>
      <c r="O41" s="25">
        <v>0</v>
      </c>
      <c r="P41" s="25">
        <f t="shared" si="3"/>
        <v>0</v>
      </c>
      <c r="Q41" s="25"/>
      <c r="R41" s="25">
        <v>0</v>
      </c>
      <c r="S41" s="25">
        <f t="shared" si="4"/>
        <v>0</v>
      </c>
      <c r="T41" s="25"/>
      <c r="U41" s="25">
        <v>6.1390884000000007E-2</v>
      </c>
      <c r="V41" s="25">
        <f t="shared" si="5"/>
        <v>6.1390884000000007E-2</v>
      </c>
      <c r="W41" s="25">
        <f t="shared" si="6"/>
        <v>40.692933333333329</v>
      </c>
      <c r="X41" s="25">
        <f t="shared" si="6"/>
        <v>59.808000352800008</v>
      </c>
      <c r="Y41" s="25">
        <f t="shared" si="7"/>
        <v>19.115067019466679</v>
      </c>
      <c r="Z41" s="23">
        <f t="shared" si="8"/>
        <v>3.9052719129878435</v>
      </c>
      <c r="AA41" s="23">
        <f t="shared" si="8"/>
        <v>5.5359025419113808</v>
      </c>
      <c r="AC41" s="20"/>
    </row>
    <row r="42" spans="1:29" ht="20.100000000000001" customHeight="1" x14ac:dyDescent="0.25">
      <c r="A42" s="13">
        <v>50</v>
      </c>
      <c r="B42" s="14" t="s">
        <v>73</v>
      </c>
      <c r="C42" s="15"/>
      <c r="D42" s="16"/>
      <c r="E42" s="25"/>
      <c r="F42" s="25">
        <v>0</v>
      </c>
      <c r="G42" s="25">
        <f t="shared" si="0"/>
        <v>0</v>
      </c>
      <c r="H42" s="25"/>
      <c r="I42" s="25">
        <v>0</v>
      </c>
      <c r="J42" s="25">
        <f t="shared" si="1"/>
        <v>0</v>
      </c>
      <c r="K42" s="25"/>
      <c r="L42" s="25">
        <v>0</v>
      </c>
      <c r="M42" s="25">
        <f t="shared" si="2"/>
        <v>0</v>
      </c>
      <c r="N42" s="25"/>
      <c r="O42" s="25">
        <v>0</v>
      </c>
      <c r="P42" s="25">
        <f t="shared" si="3"/>
        <v>0</v>
      </c>
      <c r="Q42" s="25"/>
      <c r="R42" s="25">
        <v>0</v>
      </c>
      <c r="S42" s="25">
        <f t="shared" si="4"/>
        <v>0</v>
      </c>
      <c r="T42" s="25"/>
      <c r="U42" s="25">
        <v>0</v>
      </c>
      <c r="V42" s="25">
        <f t="shared" si="5"/>
        <v>0</v>
      </c>
      <c r="W42" s="25">
        <f t="shared" si="6"/>
        <v>0</v>
      </c>
      <c r="X42" s="25">
        <f t="shared" si="6"/>
        <v>0</v>
      </c>
      <c r="Y42" s="25">
        <f t="shared" si="7"/>
        <v>0</v>
      </c>
      <c r="Z42" s="23">
        <f t="shared" si="8"/>
        <v>0</v>
      </c>
      <c r="AA42" s="23">
        <f t="shared" si="8"/>
        <v>0</v>
      </c>
      <c r="AC42" s="20"/>
    </row>
    <row r="43" spans="1:29" ht="20.100000000000001" customHeight="1" x14ac:dyDescent="0.25">
      <c r="A43" s="13">
        <f>A41+1</f>
        <v>38</v>
      </c>
      <c r="B43" s="21" t="s">
        <v>74</v>
      </c>
      <c r="C43" s="15">
        <f>SUM(C24:C41)</f>
        <v>17760</v>
      </c>
      <c r="D43" s="16">
        <v>0.40439999999999998</v>
      </c>
      <c r="E43" s="25">
        <f>SUM(E24:E42)</f>
        <v>410.76</v>
      </c>
      <c r="F43" s="25">
        <f t="shared" ref="F43:X43" si="12">SUM(F24:F42)</f>
        <v>480.43500991600007</v>
      </c>
      <c r="G43" s="25">
        <f t="shared" si="12"/>
        <v>69.67500991600005</v>
      </c>
      <c r="H43" s="25">
        <f t="shared" si="12"/>
        <v>300.61666666666667</v>
      </c>
      <c r="I43" s="25">
        <f t="shared" si="12"/>
        <v>484.33683630479999</v>
      </c>
      <c r="J43" s="25">
        <f t="shared" si="12"/>
        <v>183.72016963813334</v>
      </c>
      <c r="K43" s="25">
        <f t="shared" si="12"/>
        <v>1136.4429000000002</v>
      </c>
      <c r="L43" s="25">
        <f t="shared" si="12"/>
        <v>1827.2937648919999</v>
      </c>
      <c r="M43" s="25">
        <f t="shared" si="12"/>
        <v>690.85086489200012</v>
      </c>
      <c r="N43" s="25">
        <f t="shared" si="12"/>
        <v>0</v>
      </c>
      <c r="O43" s="25">
        <f t="shared" si="12"/>
        <v>0</v>
      </c>
      <c r="P43" s="25">
        <f t="shared" si="12"/>
        <v>0</v>
      </c>
      <c r="Q43" s="25">
        <f t="shared" si="12"/>
        <v>0</v>
      </c>
      <c r="R43" s="25">
        <f t="shared" si="12"/>
        <v>0</v>
      </c>
      <c r="S43" s="25">
        <f t="shared" si="12"/>
        <v>0</v>
      </c>
      <c r="T43" s="25">
        <f t="shared" si="12"/>
        <v>0</v>
      </c>
      <c r="U43" s="25">
        <f t="shared" si="12"/>
        <v>16.609841800000005</v>
      </c>
      <c r="V43" s="25">
        <f>SUM(V24:V42)</f>
        <v>16.609841800000005</v>
      </c>
      <c r="W43" s="25">
        <f>SUM(W24:W42)</f>
        <v>1437.0595666666668</v>
      </c>
      <c r="X43" s="25">
        <f t="shared" si="12"/>
        <v>2328.2404429968001</v>
      </c>
      <c r="Y43" s="23">
        <f t="shared" si="8"/>
        <v>41.072803659742846</v>
      </c>
      <c r="Z43" s="23">
        <f>IFERROR(W43/E43,0)</f>
        <v>3.4985382380627783</v>
      </c>
      <c r="AA43" s="23">
        <f t="shared" si="8"/>
        <v>4.8461090364831509</v>
      </c>
      <c r="AC43" s="20"/>
    </row>
    <row r="44" spans="1:29" ht="20.100000000000001" customHeight="1" x14ac:dyDescent="0.25">
      <c r="A44" s="13">
        <f t="shared" si="9"/>
        <v>39</v>
      </c>
      <c r="B44" s="14" t="s">
        <v>75</v>
      </c>
      <c r="C44" s="15">
        <v>152.66</v>
      </c>
      <c r="D44" s="16">
        <v>0.40439999999999998</v>
      </c>
      <c r="E44" s="25">
        <v>8.73</v>
      </c>
      <c r="F44" s="25">
        <v>9.2731991799999953</v>
      </c>
      <c r="G44" s="25">
        <f t="shared" si="0"/>
        <v>0.5431991799999949</v>
      </c>
      <c r="H44" s="25">
        <v>3.5916666666666663</v>
      </c>
      <c r="I44" s="25">
        <v>1.0977896560000002</v>
      </c>
      <c r="J44" s="25">
        <f t="shared" si="1"/>
        <v>-2.4938770106666661</v>
      </c>
      <c r="K44" s="25">
        <v>44.348400000000005</v>
      </c>
      <c r="L44" s="25">
        <v>53.582331388799979</v>
      </c>
      <c r="M44" s="25">
        <f t="shared" si="2"/>
        <v>9.2339313887999737</v>
      </c>
      <c r="N44" s="25"/>
      <c r="O44" s="25">
        <v>0</v>
      </c>
      <c r="P44" s="25">
        <f t="shared" si="3"/>
        <v>0</v>
      </c>
      <c r="Q44" s="25"/>
      <c r="R44" s="25">
        <v>0</v>
      </c>
      <c r="S44" s="25">
        <f t="shared" si="4"/>
        <v>0</v>
      </c>
      <c r="T44" s="25"/>
      <c r="U44" s="25">
        <v>0</v>
      </c>
      <c r="V44" s="25">
        <f t="shared" si="5"/>
        <v>0</v>
      </c>
      <c r="W44" s="25">
        <f t="shared" si="6"/>
        <v>47.940066666666674</v>
      </c>
      <c r="X44" s="25">
        <f t="shared" si="6"/>
        <v>54.680121044799982</v>
      </c>
      <c r="Y44" s="25">
        <f t="shared" si="7"/>
        <v>6.7400543781333084</v>
      </c>
      <c r="Z44" s="23">
        <f t="shared" si="8"/>
        <v>5.4914165712103866</v>
      </c>
      <c r="AA44" s="23">
        <f t="shared" si="8"/>
        <v>5.8965757106491923</v>
      </c>
      <c r="AC44" s="20"/>
    </row>
    <row r="45" spans="1:29" ht="20.100000000000001" customHeight="1" x14ac:dyDescent="0.25">
      <c r="A45" s="13">
        <f t="shared" si="9"/>
        <v>40</v>
      </c>
      <c r="B45" s="14" t="s">
        <v>76</v>
      </c>
      <c r="C45" s="15">
        <v>2466.4259999999999</v>
      </c>
      <c r="D45" s="16">
        <v>0.40439999999999998</v>
      </c>
      <c r="E45" s="25">
        <v>170.68</v>
      </c>
      <c r="F45" s="25">
        <v>181.63298511999994</v>
      </c>
      <c r="G45" s="25">
        <f t="shared" si="0"/>
        <v>10.952985119999937</v>
      </c>
      <c r="H45" s="25">
        <v>0</v>
      </c>
      <c r="I45" s="25">
        <v>0</v>
      </c>
      <c r="J45" s="25">
        <f t="shared" si="1"/>
        <v>0</v>
      </c>
      <c r="K45" s="25">
        <v>720.26959999999997</v>
      </c>
      <c r="L45" s="25">
        <v>763.73443025494794</v>
      </c>
      <c r="M45" s="25">
        <f t="shared" si="2"/>
        <v>43.464830254947969</v>
      </c>
      <c r="N45" s="25"/>
      <c r="O45" s="25">
        <v>0</v>
      </c>
      <c r="P45" s="25">
        <f t="shared" si="3"/>
        <v>0</v>
      </c>
      <c r="Q45" s="25"/>
      <c r="R45" s="25">
        <v>0</v>
      </c>
      <c r="S45" s="25">
        <f t="shared" si="4"/>
        <v>0</v>
      </c>
      <c r="T45" s="25"/>
      <c r="U45" s="25">
        <v>7.7158387680000011</v>
      </c>
      <c r="V45" s="25">
        <f t="shared" si="5"/>
        <v>7.7158387680000011</v>
      </c>
      <c r="W45" s="25">
        <f t="shared" si="6"/>
        <v>720.26959999999997</v>
      </c>
      <c r="X45" s="25">
        <f t="shared" si="6"/>
        <v>771.45026902294796</v>
      </c>
      <c r="Y45" s="25">
        <f t="shared" si="7"/>
        <v>51.180669022947995</v>
      </c>
      <c r="Z45" s="23">
        <f t="shared" si="8"/>
        <v>4.22</v>
      </c>
      <c r="AA45" s="23">
        <f t="shared" si="8"/>
        <v>4.2473027050305419</v>
      </c>
      <c r="AC45" s="20"/>
    </row>
    <row r="46" spans="1:29" ht="20.100000000000001" customHeight="1" x14ac:dyDescent="0.25">
      <c r="A46" s="13">
        <f t="shared" si="9"/>
        <v>41</v>
      </c>
      <c r="B46" s="14" t="s">
        <v>77</v>
      </c>
      <c r="C46" s="15">
        <v>3688</v>
      </c>
      <c r="D46" s="16">
        <v>0.40439999999999998</v>
      </c>
      <c r="E46" s="25">
        <v>107.76</v>
      </c>
      <c r="F46" s="25">
        <v>121.83144624541059</v>
      </c>
      <c r="G46" s="25">
        <f t="shared" si="0"/>
        <v>14.071446245410584</v>
      </c>
      <c r="H46" s="25">
        <v>0</v>
      </c>
      <c r="I46" s="25">
        <v>0</v>
      </c>
      <c r="J46" s="25">
        <f t="shared" si="1"/>
        <v>0</v>
      </c>
      <c r="K46" s="25">
        <v>498.92880000000002</v>
      </c>
      <c r="L46" s="25">
        <v>573.67854888524869</v>
      </c>
      <c r="M46" s="25">
        <f t="shared" si="2"/>
        <v>74.749748885248664</v>
      </c>
      <c r="N46" s="25"/>
      <c r="O46" s="25">
        <v>0</v>
      </c>
      <c r="P46" s="25">
        <f t="shared" si="3"/>
        <v>0</v>
      </c>
      <c r="Q46" s="25"/>
      <c r="R46" s="25">
        <v>0</v>
      </c>
      <c r="S46" s="25">
        <f t="shared" si="4"/>
        <v>0</v>
      </c>
      <c r="T46" s="25"/>
      <c r="U46" s="25">
        <v>0</v>
      </c>
      <c r="V46" s="25">
        <f t="shared" si="5"/>
        <v>0</v>
      </c>
      <c r="W46" s="25">
        <f t="shared" si="6"/>
        <v>498.92880000000002</v>
      </c>
      <c r="X46" s="25">
        <f t="shared" si="6"/>
        <v>573.67854888524869</v>
      </c>
      <c r="Y46" s="25">
        <f t="shared" si="7"/>
        <v>74.749748885248664</v>
      </c>
      <c r="Z46" s="23">
        <f t="shared" si="8"/>
        <v>4.63</v>
      </c>
      <c r="AA46" s="23">
        <f t="shared" si="8"/>
        <v>4.7087887943943638</v>
      </c>
      <c r="AC46" s="20"/>
    </row>
    <row r="47" spans="1:29" ht="20.100000000000001" customHeight="1" x14ac:dyDescent="0.25">
      <c r="A47" s="13">
        <f t="shared" si="9"/>
        <v>42</v>
      </c>
      <c r="B47" s="14" t="s">
        <v>78</v>
      </c>
      <c r="C47" s="15">
        <v>39.200000000000003</v>
      </c>
      <c r="D47" s="16">
        <v>0.40439999999999998</v>
      </c>
      <c r="E47" s="25">
        <v>2.38</v>
      </c>
      <c r="F47" s="25">
        <v>4.2674465600000033</v>
      </c>
      <c r="G47" s="25">
        <f t="shared" si="0"/>
        <v>1.8874465600000034</v>
      </c>
      <c r="H47" s="25">
        <v>0</v>
      </c>
      <c r="I47" s="25">
        <v>0</v>
      </c>
      <c r="J47" s="25">
        <f t="shared" si="1"/>
        <v>0</v>
      </c>
      <c r="K47" s="25">
        <v>25.608799999999999</v>
      </c>
      <c r="L47" s="25">
        <v>45.609443184</v>
      </c>
      <c r="M47" s="25">
        <f t="shared" si="2"/>
        <v>20.000643184000001</v>
      </c>
      <c r="N47" s="25"/>
      <c r="O47" s="25">
        <v>0</v>
      </c>
      <c r="P47" s="25">
        <f t="shared" si="3"/>
        <v>0</v>
      </c>
      <c r="Q47" s="25"/>
      <c r="R47" s="25">
        <v>0</v>
      </c>
      <c r="S47" s="25">
        <f t="shared" si="4"/>
        <v>0</v>
      </c>
      <c r="T47" s="25"/>
      <c r="U47" s="25">
        <v>0</v>
      </c>
      <c r="V47" s="25">
        <f t="shared" si="5"/>
        <v>0</v>
      </c>
      <c r="W47" s="25">
        <f t="shared" si="6"/>
        <v>25.608799999999999</v>
      </c>
      <c r="X47" s="25">
        <f t="shared" si="6"/>
        <v>45.609443184</v>
      </c>
      <c r="Y47" s="25">
        <f t="shared" si="7"/>
        <v>20.000643184000001</v>
      </c>
      <c r="Z47" s="23">
        <f t="shared" si="8"/>
        <v>10.76</v>
      </c>
      <c r="AA47" s="23">
        <f t="shared" si="8"/>
        <v>10.687759657381617</v>
      </c>
      <c r="AC47" s="20"/>
    </row>
    <row r="48" spans="1:29" ht="20.100000000000001" customHeight="1" x14ac:dyDescent="0.25">
      <c r="A48" s="13">
        <f t="shared" si="9"/>
        <v>43</v>
      </c>
      <c r="B48" s="14" t="s">
        <v>79</v>
      </c>
      <c r="C48" s="15">
        <v>1250</v>
      </c>
      <c r="D48" s="16">
        <v>0.40439999999999998</v>
      </c>
      <c r="E48" s="25">
        <v>123.6</v>
      </c>
      <c r="F48" s="25">
        <v>123.93610960000001</v>
      </c>
      <c r="G48" s="25">
        <f t="shared" si="0"/>
        <v>0.33610960000001455</v>
      </c>
      <c r="H48" s="25">
        <v>0</v>
      </c>
      <c r="I48" s="25">
        <v>0</v>
      </c>
      <c r="J48" s="25">
        <f t="shared" si="1"/>
        <v>0</v>
      </c>
      <c r="K48" s="25">
        <v>542.60399999999993</v>
      </c>
      <c r="L48" s="25">
        <v>536.97741117200007</v>
      </c>
      <c r="M48" s="25">
        <f t="shared" si="2"/>
        <v>-5.6265888279998535</v>
      </c>
      <c r="N48" s="25"/>
      <c r="O48" s="25">
        <v>0</v>
      </c>
      <c r="P48" s="25">
        <f t="shared" si="3"/>
        <v>0</v>
      </c>
      <c r="Q48" s="25"/>
      <c r="R48" s="25">
        <v>0</v>
      </c>
      <c r="S48" s="25">
        <f t="shared" si="4"/>
        <v>0</v>
      </c>
      <c r="T48" s="25"/>
      <c r="U48" s="25">
        <v>1.2058828000000001</v>
      </c>
      <c r="V48" s="25">
        <f t="shared" si="5"/>
        <v>1.2058828000000001</v>
      </c>
      <c r="W48" s="25">
        <f t="shared" si="6"/>
        <v>542.60399999999993</v>
      </c>
      <c r="X48" s="25">
        <f t="shared" si="6"/>
        <v>538.18329397200011</v>
      </c>
      <c r="Y48" s="25">
        <f t="shared" si="7"/>
        <v>-4.4207060279998132</v>
      </c>
      <c r="Z48" s="23">
        <f t="shared" si="8"/>
        <v>4.3899999999999997</v>
      </c>
      <c r="AA48" s="23">
        <f t="shared" si="8"/>
        <v>4.3424252682206195</v>
      </c>
      <c r="AC48" s="20"/>
    </row>
    <row r="49" spans="1:29" ht="20.100000000000001" customHeight="1" x14ac:dyDescent="0.25">
      <c r="A49" s="13">
        <f t="shared" si="9"/>
        <v>44</v>
      </c>
      <c r="B49" s="21" t="s">
        <v>80</v>
      </c>
      <c r="C49" s="15">
        <f>SUM(C44:C48)</f>
        <v>7596.2859999999991</v>
      </c>
      <c r="D49" s="16">
        <v>0.40439999999999998</v>
      </c>
      <c r="E49" s="25">
        <f>SUM(E44:E48)</f>
        <v>413.15</v>
      </c>
      <c r="F49" s="25">
        <f t="shared" ref="F49:Y49" si="13">SUM(F44:F48)</f>
        <v>440.94118670541053</v>
      </c>
      <c r="G49" s="25">
        <f t="shared" si="13"/>
        <v>27.791186705410535</v>
      </c>
      <c r="H49" s="25">
        <f t="shared" si="13"/>
        <v>3.5916666666666663</v>
      </c>
      <c r="I49" s="25">
        <f t="shared" si="13"/>
        <v>1.0977896560000002</v>
      </c>
      <c r="J49" s="25">
        <f t="shared" si="13"/>
        <v>-2.4938770106666661</v>
      </c>
      <c r="K49" s="25">
        <f t="shared" si="13"/>
        <v>1831.7595999999999</v>
      </c>
      <c r="L49" s="25">
        <f t="shared" si="13"/>
        <v>1973.5821648849965</v>
      </c>
      <c r="M49" s="25">
        <f t="shared" si="13"/>
        <v>141.82256488499675</v>
      </c>
      <c r="N49" s="25">
        <f t="shared" si="13"/>
        <v>0</v>
      </c>
      <c r="O49" s="25">
        <f t="shared" si="13"/>
        <v>0</v>
      </c>
      <c r="P49" s="25">
        <f t="shared" si="13"/>
        <v>0</v>
      </c>
      <c r="Q49" s="25">
        <f t="shared" si="13"/>
        <v>0</v>
      </c>
      <c r="R49" s="25">
        <f t="shared" si="13"/>
        <v>0</v>
      </c>
      <c r="S49" s="25">
        <f t="shared" si="13"/>
        <v>0</v>
      </c>
      <c r="T49" s="25">
        <f t="shared" si="13"/>
        <v>0</v>
      </c>
      <c r="U49" s="25">
        <f t="shared" si="13"/>
        <v>8.9217215680000006</v>
      </c>
      <c r="V49" s="25">
        <f t="shared" si="13"/>
        <v>8.9217215680000006</v>
      </c>
      <c r="W49" s="25">
        <f t="shared" si="13"/>
        <v>1835.3512666666666</v>
      </c>
      <c r="X49" s="25">
        <f t="shared" si="13"/>
        <v>1983.6016761089968</v>
      </c>
      <c r="Y49" s="25">
        <f t="shared" si="13"/>
        <v>148.25040944233018</v>
      </c>
      <c r="Z49" s="23">
        <f t="shared" si="8"/>
        <v>4.4423363588688529</v>
      </c>
      <c r="AA49" s="23">
        <f t="shared" si="8"/>
        <v>4.4985629283803465</v>
      </c>
      <c r="AC49" s="20"/>
    </row>
    <row r="50" spans="1:29" ht="20.100000000000001" customHeight="1" x14ac:dyDescent="0.25">
      <c r="A50" s="13">
        <f t="shared" si="9"/>
        <v>45</v>
      </c>
      <c r="B50" s="14" t="s">
        <v>81</v>
      </c>
      <c r="C50" s="15">
        <v>1600</v>
      </c>
      <c r="D50" s="16">
        <v>0.40439999999999998</v>
      </c>
      <c r="E50" s="25">
        <v>299.52999999999997</v>
      </c>
      <c r="F50" s="25">
        <v>246.35993200000004</v>
      </c>
      <c r="G50" s="25">
        <f t="shared" si="0"/>
        <v>-53.170067999999929</v>
      </c>
      <c r="H50" s="25">
        <v>414.125</v>
      </c>
      <c r="I50" s="25">
        <v>342.71662316800007</v>
      </c>
      <c r="J50" s="25">
        <f t="shared" si="1"/>
        <v>-71.408376831999931</v>
      </c>
      <c r="K50" s="25">
        <v>940.52419999999995</v>
      </c>
      <c r="L50" s="25">
        <v>857.16795947200012</v>
      </c>
      <c r="M50" s="25">
        <f t="shared" si="2"/>
        <v>-83.35624052799983</v>
      </c>
      <c r="N50" s="25"/>
      <c r="O50" s="25">
        <v>0</v>
      </c>
      <c r="P50" s="25">
        <f t="shared" si="3"/>
        <v>0</v>
      </c>
      <c r="Q50" s="25"/>
      <c r="R50" s="25">
        <v>0</v>
      </c>
      <c r="S50" s="25">
        <f t="shared" si="4"/>
        <v>0</v>
      </c>
      <c r="T50" s="25"/>
      <c r="U50" s="25">
        <v>0</v>
      </c>
      <c r="V50" s="25">
        <f t="shared" si="5"/>
        <v>0</v>
      </c>
      <c r="W50" s="25">
        <f t="shared" si="6"/>
        <v>1354.6491999999998</v>
      </c>
      <c r="X50" s="25">
        <f t="shared" si="6"/>
        <v>1199.8845826400002</v>
      </c>
      <c r="Y50" s="25">
        <f t="shared" si="7"/>
        <v>-154.76461735999965</v>
      </c>
      <c r="Z50" s="23">
        <f t="shared" si="8"/>
        <v>4.5225827129169032</v>
      </c>
      <c r="AA50" s="23">
        <f t="shared" si="8"/>
        <v>4.8704534576669714</v>
      </c>
      <c r="AC50" s="20"/>
    </row>
    <row r="51" spans="1:29" ht="20.100000000000001" customHeight="1" x14ac:dyDescent="0.25">
      <c r="A51" s="13">
        <f t="shared" si="9"/>
        <v>46</v>
      </c>
      <c r="B51" s="14" t="s">
        <v>82</v>
      </c>
      <c r="C51" s="15">
        <v>800</v>
      </c>
      <c r="D51" s="16">
        <v>0.40439999999999998</v>
      </c>
      <c r="E51" s="25">
        <v>214.17</v>
      </c>
      <c r="F51" s="25">
        <v>159.070728</v>
      </c>
      <c r="G51" s="25">
        <f t="shared" si="0"/>
        <v>-55.099271999999985</v>
      </c>
      <c r="H51" s="25">
        <v>279.40833333333336</v>
      </c>
      <c r="I51" s="25">
        <v>230.80713388000004</v>
      </c>
      <c r="J51" s="25">
        <f t="shared" si="1"/>
        <v>-48.601199453333322</v>
      </c>
      <c r="K51" s="25">
        <v>672.49379999999996</v>
      </c>
      <c r="L51" s="25">
        <v>607.49111023199998</v>
      </c>
      <c r="M51" s="25">
        <f t="shared" si="2"/>
        <v>-65.002689767999982</v>
      </c>
      <c r="N51" s="25"/>
      <c r="O51" s="25">
        <v>0</v>
      </c>
      <c r="P51" s="25">
        <f t="shared" si="3"/>
        <v>0</v>
      </c>
      <c r="Q51" s="25"/>
      <c r="R51" s="25">
        <v>0</v>
      </c>
      <c r="S51" s="25">
        <f t="shared" si="4"/>
        <v>0</v>
      </c>
      <c r="T51" s="25"/>
      <c r="U51" s="25">
        <v>0</v>
      </c>
      <c r="V51" s="25">
        <f t="shared" si="5"/>
        <v>0</v>
      </c>
      <c r="W51" s="25">
        <f t="shared" si="6"/>
        <v>951.90213333333327</v>
      </c>
      <c r="X51" s="25">
        <f t="shared" si="6"/>
        <v>838.29824411200002</v>
      </c>
      <c r="Y51" s="25">
        <f t="shared" si="7"/>
        <v>-113.60388922133325</v>
      </c>
      <c r="Z51" s="23">
        <f t="shared" si="8"/>
        <v>4.4446100449798447</v>
      </c>
      <c r="AA51" s="23">
        <f t="shared" si="8"/>
        <v>5.26997175817288</v>
      </c>
      <c r="AC51" s="20"/>
    </row>
    <row r="52" spans="1:29" ht="20.100000000000001" customHeight="1" x14ac:dyDescent="0.25">
      <c r="A52" s="13">
        <f t="shared" si="9"/>
        <v>47</v>
      </c>
      <c r="B52" s="14" t="s">
        <v>83</v>
      </c>
      <c r="C52" s="15">
        <v>216</v>
      </c>
      <c r="D52" s="16">
        <v>0.40439999999999998</v>
      </c>
      <c r="E52" s="25">
        <v>18.649999999999999</v>
      </c>
      <c r="F52" s="25">
        <v>2.7305448320000005</v>
      </c>
      <c r="G52" s="25">
        <f t="shared" si="0"/>
        <v>-15.919455167999999</v>
      </c>
      <c r="H52" s="25">
        <v>7.3833333333333329</v>
      </c>
      <c r="I52" s="25">
        <v>4.740530916</v>
      </c>
      <c r="J52" s="25">
        <f t="shared" si="1"/>
        <v>-2.6428024173333329</v>
      </c>
      <c r="K52" s="25">
        <v>83.924999999999997</v>
      </c>
      <c r="L52" s="25">
        <v>0</v>
      </c>
      <c r="M52" s="25">
        <f t="shared" si="2"/>
        <v>-83.924999999999997</v>
      </c>
      <c r="N52" s="25"/>
      <c r="O52" s="25">
        <v>0</v>
      </c>
      <c r="P52" s="25">
        <f t="shared" si="3"/>
        <v>0</v>
      </c>
      <c r="Q52" s="25"/>
      <c r="R52" s="25">
        <v>0</v>
      </c>
      <c r="S52" s="25">
        <f t="shared" si="4"/>
        <v>0</v>
      </c>
      <c r="T52" s="25"/>
      <c r="U52" s="25">
        <v>0</v>
      </c>
      <c r="V52" s="25">
        <f t="shared" si="5"/>
        <v>0</v>
      </c>
      <c r="W52" s="25">
        <f t="shared" si="6"/>
        <v>91.308333333333337</v>
      </c>
      <c r="X52" s="25">
        <f t="shared" si="6"/>
        <v>4.740530916</v>
      </c>
      <c r="Y52" s="25">
        <f t="shared" si="7"/>
        <v>-86.56780241733334</v>
      </c>
      <c r="Z52" s="23">
        <f t="shared" si="8"/>
        <v>4.8958891867739061</v>
      </c>
      <c r="AA52" s="23">
        <f t="shared" si="8"/>
        <v>1.7361117314187351</v>
      </c>
      <c r="AB52" s="19">
        <f>K52/E52</f>
        <v>4.5</v>
      </c>
      <c r="AC52" s="20"/>
    </row>
    <row r="53" spans="1:29" ht="20.100000000000001" customHeight="1" x14ac:dyDescent="0.2">
      <c r="A53" s="13">
        <v>47</v>
      </c>
      <c r="B53" s="27" t="s">
        <v>84</v>
      </c>
      <c r="C53" s="15"/>
      <c r="D53" s="16">
        <v>0.40439999999999998</v>
      </c>
      <c r="E53" s="25">
        <v>0</v>
      </c>
      <c r="F53" s="25">
        <v>0</v>
      </c>
      <c r="G53" s="25">
        <f t="shared" si="0"/>
        <v>0</v>
      </c>
      <c r="H53" s="25">
        <v>0</v>
      </c>
      <c r="I53" s="25">
        <v>0</v>
      </c>
      <c r="J53" s="25">
        <f t="shared" si="1"/>
        <v>0</v>
      </c>
      <c r="K53" s="25">
        <v>0</v>
      </c>
      <c r="L53" s="25">
        <v>0</v>
      </c>
      <c r="M53" s="25">
        <f t="shared" si="2"/>
        <v>0</v>
      </c>
      <c r="N53" s="25"/>
      <c r="O53" s="25">
        <v>0</v>
      </c>
      <c r="P53" s="25">
        <f t="shared" si="3"/>
        <v>0</v>
      </c>
      <c r="Q53" s="25"/>
      <c r="R53" s="25">
        <v>0</v>
      </c>
      <c r="S53" s="25">
        <f t="shared" si="4"/>
        <v>0</v>
      </c>
      <c r="T53" s="25"/>
      <c r="U53" s="25">
        <v>0</v>
      </c>
      <c r="V53" s="25">
        <f t="shared" si="5"/>
        <v>0</v>
      </c>
      <c r="W53" s="25">
        <f t="shared" si="6"/>
        <v>0</v>
      </c>
      <c r="X53" s="25">
        <f t="shared" si="6"/>
        <v>0</v>
      </c>
      <c r="Y53" s="25">
        <f t="shared" si="7"/>
        <v>0</v>
      </c>
      <c r="Z53" s="23">
        <f t="shared" si="8"/>
        <v>0</v>
      </c>
      <c r="AA53" s="23">
        <f t="shared" si="8"/>
        <v>0</v>
      </c>
      <c r="AC53" s="20"/>
    </row>
    <row r="54" spans="1:29" s="30" customFormat="1" ht="20.100000000000001" customHeight="1" x14ac:dyDescent="0.25">
      <c r="A54" s="28">
        <v>48</v>
      </c>
      <c r="B54" s="21" t="s">
        <v>85</v>
      </c>
      <c r="C54" s="29">
        <f>SUM(C50:C53)</f>
        <v>2616</v>
      </c>
      <c r="D54" s="28">
        <f t="shared" ref="D54:Y54" si="14">SUM(D50:D53)</f>
        <v>1.6175999999999999</v>
      </c>
      <c r="E54" s="25">
        <f t="shared" si="14"/>
        <v>532.34999999999991</v>
      </c>
      <c r="F54" s="25">
        <f t="shared" si="14"/>
        <v>408.16120483200007</v>
      </c>
      <c r="G54" s="25">
        <f t="shared" si="14"/>
        <v>-124.18879516799991</v>
      </c>
      <c r="H54" s="25">
        <f t="shared" si="14"/>
        <v>700.91666666666663</v>
      </c>
      <c r="I54" s="25">
        <f t="shared" si="14"/>
        <v>578.26428796400012</v>
      </c>
      <c r="J54" s="25">
        <f t="shared" si="14"/>
        <v>-122.65237870266658</v>
      </c>
      <c r="K54" s="25">
        <f t="shared" si="14"/>
        <v>1696.943</v>
      </c>
      <c r="L54" s="25">
        <f t="shared" si="14"/>
        <v>1464.6590697040001</v>
      </c>
      <c r="M54" s="25">
        <f t="shared" si="14"/>
        <v>-232.28393029599982</v>
      </c>
      <c r="N54" s="25">
        <f t="shared" si="14"/>
        <v>0</v>
      </c>
      <c r="O54" s="25">
        <f t="shared" si="14"/>
        <v>0</v>
      </c>
      <c r="P54" s="25">
        <f t="shared" si="14"/>
        <v>0</v>
      </c>
      <c r="Q54" s="25">
        <f t="shared" si="14"/>
        <v>0</v>
      </c>
      <c r="R54" s="25">
        <f t="shared" si="14"/>
        <v>0</v>
      </c>
      <c r="S54" s="25">
        <f t="shared" si="14"/>
        <v>0</v>
      </c>
      <c r="T54" s="25">
        <f t="shared" si="14"/>
        <v>0</v>
      </c>
      <c r="U54" s="25">
        <f t="shared" si="14"/>
        <v>0</v>
      </c>
      <c r="V54" s="25">
        <f t="shared" si="14"/>
        <v>0</v>
      </c>
      <c r="W54" s="25">
        <f t="shared" si="14"/>
        <v>2397.8596666666663</v>
      </c>
      <c r="X54" s="25">
        <f t="shared" si="14"/>
        <v>2042.9233576680001</v>
      </c>
      <c r="Y54" s="25">
        <f t="shared" si="14"/>
        <v>-354.93630899866622</v>
      </c>
      <c r="Z54" s="23">
        <f t="shared" si="8"/>
        <v>4.504291662753201</v>
      </c>
      <c r="AA54" s="23">
        <f t="shared" si="8"/>
        <v>5.0051874932819036</v>
      </c>
      <c r="AB54" s="19"/>
      <c r="AC54" s="20"/>
    </row>
    <row r="55" spans="1:29" ht="24" x14ac:dyDescent="0.25">
      <c r="A55" s="13">
        <f t="shared" si="9"/>
        <v>49</v>
      </c>
      <c r="B55" s="31" t="s">
        <v>86</v>
      </c>
      <c r="C55" s="15">
        <v>230.55</v>
      </c>
      <c r="D55" s="16">
        <v>0.40439999999999998</v>
      </c>
      <c r="E55" s="25">
        <v>57.7</v>
      </c>
      <c r="F55" s="25">
        <v>65.938186916000006</v>
      </c>
      <c r="G55" s="25">
        <f t="shared" si="0"/>
        <v>8.2381869160000036</v>
      </c>
      <c r="H55" s="25">
        <v>90.808333333333323</v>
      </c>
      <c r="I55" s="25">
        <v>92.927556664000008</v>
      </c>
      <c r="J55" s="25">
        <f t="shared" si="1"/>
        <v>2.119223330666685</v>
      </c>
      <c r="K55" s="25">
        <v>129.24800000000002</v>
      </c>
      <c r="L55" s="25">
        <v>164.84011149600002</v>
      </c>
      <c r="M55" s="25">
        <f t="shared" si="2"/>
        <v>35.592111496000001</v>
      </c>
      <c r="N55" s="25"/>
      <c r="O55" s="25">
        <v>0</v>
      </c>
      <c r="P55" s="25">
        <f t="shared" si="3"/>
        <v>0</v>
      </c>
      <c r="Q55" s="25"/>
      <c r="R55" s="25">
        <v>0</v>
      </c>
      <c r="S55" s="25">
        <f t="shared" si="4"/>
        <v>0</v>
      </c>
      <c r="T55" s="25"/>
      <c r="U55" s="25">
        <v>42.357725768000002</v>
      </c>
      <c r="V55" s="25">
        <f t="shared" si="5"/>
        <v>42.357725768000002</v>
      </c>
      <c r="W55" s="25">
        <f t="shared" si="6"/>
        <v>220.05633333333333</v>
      </c>
      <c r="X55" s="25">
        <f t="shared" si="6"/>
        <v>300.12539392799999</v>
      </c>
      <c r="Y55" s="25">
        <f t="shared" si="7"/>
        <v>80.069060594666666</v>
      </c>
      <c r="Z55" s="23">
        <f t="shared" si="8"/>
        <v>3.813801270941652</v>
      </c>
      <c r="AA55" s="23">
        <f t="shared" si="8"/>
        <v>4.5516173247277152</v>
      </c>
      <c r="AC55" s="20"/>
    </row>
    <row r="56" spans="1:29" ht="20.100000000000001" customHeight="1" x14ac:dyDescent="0.25">
      <c r="A56" s="13">
        <f t="shared" si="9"/>
        <v>50</v>
      </c>
      <c r="B56" s="14" t="s">
        <v>87</v>
      </c>
      <c r="C56" s="15">
        <v>625</v>
      </c>
      <c r="D56" s="16">
        <v>0.40439999999999998</v>
      </c>
      <c r="E56" s="25">
        <v>151.66</v>
      </c>
      <c r="F56" s="25">
        <v>114.93084226000001</v>
      </c>
      <c r="G56" s="25">
        <f t="shared" si="0"/>
        <v>-36.729157739999991</v>
      </c>
      <c r="H56" s="25">
        <v>242.2583333333333</v>
      </c>
      <c r="I56" s="25">
        <v>230.63166720000001</v>
      </c>
      <c r="J56" s="25">
        <f t="shared" si="1"/>
        <v>-11.626666133333288</v>
      </c>
      <c r="K56" s="25">
        <v>329.10219999999998</v>
      </c>
      <c r="L56" s="25">
        <v>311.20755038400006</v>
      </c>
      <c r="M56" s="25">
        <f t="shared" si="2"/>
        <v>-17.894649615999924</v>
      </c>
      <c r="N56" s="25"/>
      <c r="O56" s="25">
        <v>0</v>
      </c>
      <c r="P56" s="25">
        <f t="shared" si="3"/>
        <v>0</v>
      </c>
      <c r="Q56" s="25"/>
      <c r="R56" s="25">
        <v>0</v>
      </c>
      <c r="S56" s="25">
        <f t="shared" si="4"/>
        <v>0</v>
      </c>
      <c r="T56" s="25"/>
      <c r="U56" s="25">
        <v>6.466449592</v>
      </c>
      <c r="V56" s="25">
        <f t="shared" si="5"/>
        <v>6.466449592</v>
      </c>
      <c r="W56" s="25">
        <f t="shared" si="6"/>
        <v>571.36053333333325</v>
      </c>
      <c r="X56" s="25">
        <f t="shared" si="6"/>
        <v>548.30566717600004</v>
      </c>
      <c r="Y56" s="25">
        <f t="shared" si="7"/>
        <v>-23.054866157333208</v>
      </c>
      <c r="Z56" s="23">
        <f t="shared" si="8"/>
        <v>3.7673779067211739</v>
      </c>
      <c r="AA56" s="23">
        <f t="shared" si="8"/>
        <v>4.7707443571639931</v>
      </c>
      <c r="AC56" s="20"/>
    </row>
    <row r="57" spans="1:29" ht="20.100000000000001" customHeight="1" x14ac:dyDescent="0.25">
      <c r="A57" s="13">
        <f t="shared" si="9"/>
        <v>51</v>
      </c>
      <c r="B57" s="14" t="s">
        <v>88</v>
      </c>
      <c r="C57" s="15">
        <v>1040</v>
      </c>
      <c r="D57" s="16">
        <v>0.40439999999999998</v>
      </c>
      <c r="E57" s="25">
        <v>233.6</v>
      </c>
      <c r="F57" s="25">
        <v>176.19431320000001</v>
      </c>
      <c r="G57" s="25">
        <f t="shared" si="0"/>
        <v>-57.405686799999984</v>
      </c>
      <c r="H57" s="25">
        <v>318.125</v>
      </c>
      <c r="I57" s="25">
        <v>273.75174458400005</v>
      </c>
      <c r="J57" s="25">
        <f t="shared" si="1"/>
        <v>-44.373255415999949</v>
      </c>
      <c r="K57" s="25">
        <v>656.41599999999994</v>
      </c>
      <c r="L57" s="25">
        <v>543.36357020399998</v>
      </c>
      <c r="M57" s="25">
        <f t="shared" si="2"/>
        <v>-113.05242979599996</v>
      </c>
      <c r="N57" s="25"/>
      <c r="O57" s="25">
        <v>0</v>
      </c>
      <c r="P57" s="25">
        <f t="shared" si="3"/>
        <v>0</v>
      </c>
      <c r="Q57" s="25"/>
      <c r="R57" s="25">
        <v>0</v>
      </c>
      <c r="S57" s="25">
        <f t="shared" si="4"/>
        <v>0</v>
      </c>
      <c r="T57" s="25"/>
      <c r="U57" s="25">
        <v>0</v>
      </c>
      <c r="V57" s="25">
        <f t="shared" si="5"/>
        <v>0</v>
      </c>
      <c r="W57" s="25">
        <f t="shared" si="6"/>
        <v>974.54099999999994</v>
      </c>
      <c r="X57" s="25">
        <f t="shared" si="6"/>
        <v>817.11531478799998</v>
      </c>
      <c r="Y57" s="25">
        <f t="shared" si="7"/>
        <v>-157.42568521199996</v>
      </c>
      <c r="Z57" s="23">
        <f t="shared" si="8"/>
        <v>4.1718364726027399</v>
      </c>
      <c r="AA57" s="23">
        <f t="shared" si="8"/>
        <v>4.6375805208905003</v>
      </c>
      <c r="AC57" s="20"/>
    </row>
    <row r="58" spans="1:29" ht="20.100000000000001" customHeight="1" x14ac:dyDescent="0.25">
      <c r="A58" s="13">
        <f t="shared" si="9"/>
        <v>52</v>
      </c>
      <c r="B58" s="21" t="s">
        <v>89</v>
      </c>
      <c r="C58" s="15">
        <f>SUM(C55:C57)</f>
        <v>1895.55</v>
      </c>
      <c r="D58" s="16">
        <v>0.40439999999999998</v>
      </c>
      <c r="E58" s="25">
        <f>SUM(E55:E57)</f>
        <v>442.96000000000004</v>
      </c>
      <c r="F58" s="25">
        <f t="shared" ref="F58:Y58" si="15">SUM(F55:F57)</f>
        <v>357.06334237600004</v>
      </c>
      <c r="G58" s="25">
        <f t="shared" si="15"/>
        <v>-85.896657623999971</v>
      </c>
      <c r="H58" s="25">
        <f t="shared" si="15"/>
        <v>651.19166666666661</v>
      </c>
      <c r="I58" s="25">
        <f t="shared" si="15"/>
        <v>597.31096844800004</v>
      </c>
      <c r="J58" s="25">
        <f t="shared" si="15"/>
        <v>-53.880698218666552</v>
      </c>
      <c r="K58" s="25">
        <f t="shared" si="15"/>
        <v>1114.7662</v>
      </c>
      <c r="L58" s="25">
        <f t="shared" si="15"/>
        <v>1019.4112320840001</v>
      </c>
      <c r="M58" s="25">
        <f t="shared" si="15"/>
        <v>-95.354967915999879</v>
      </c>
      <c r="N58" s="25">
        <f t="shared" si="15"/>
        <v>0</v>
      </c>
      <c r="O58" s="25">
        <f t="shared" si="15"/>
        <v>0</v>
      </c>
      <c r="P58" s="25">
        <f t="shared" si="15"/>
        <v>0</v>
      </c>
      <c r="Q58" s="25">
        <f t="shared" si="15"/>
        <v>0</v>
      </c>
      <c r="R58" s="25">
        <f t="shared" si="15"/>
        <v>0</v>
      </c>
      <c r="S58" s="25">
        <f t="shared" si="15"/>
        <v>0</v>
      </c>
      <c r="T58" s="25">
        <f t="shared" si="15"/>
        <v>0</v>
      </c>
      <c r="U58" s="25">
        <f t="shared" si="15"/>
        <v>48.824175359999998</v>
      </c>
      <c r="V58" s="25">
        <f t="shared" si="15"/>
        <v>48.824175359999998</v>
      </c>
      <c r="W58" s="25">
        <f t="shared" si="15"/>
        <v>1765.9578666666666</v>
      </c>
      <c r="X58" s="25">
        <f t="shared" si="15"/>
        <v>1665.546375892</v>
      </c>
      <c r="Y58" s="25">
        <f t="shared" si="15"/>
        <v>-100.4114907746665</v>
      </c>
      <c r="Z58" s="23">
        <f t="shared" si="8"/>
        <v>3.9867208476310876</v>
      </c>
      <c r="AA58" s="23">
        <f t="shared" si="8"/>
        <v>4.6645683782854475</v>
      </c>
      <c r="AC58" s="20"/>
    </row>
    <row r="59" spans="1:29" ht="20.100000000000001" customHeight="1" x14ac:dyDescent="0.25">
      <c r="A59" s="13">
        <f t="shared" si="9"/>
        <v>53</v>
      </c>
      <c r="B59" s="14" t="s">
        <v>90</v>
      </c>
      <c r="C59" s="15"/>
      <c r="D59" s="13"/>
      <c r="E59" s="25">
        <v>0</v>
      </c>
      <c r="F59" s="25">
        <v>-11.338240000000001</v>
      </c>
      <c r="G59" s="25">
        <f t="shared" si="0"/>
        <v>-11.338240000000001</v>
      </c>
      <c r="H59" s="25">
        <v>0</v>
      </c>
      <c r="I59" s="25">
        <v>0</v>
      </c>
      <c r="J59" s="25">
        <f t="shared" si="1"/>
        <v>0</v>
      </c>
      <c r="K59" s="25">
        <v>0</v>
      </c>
      <c r="L59" s="25">
        <v>-17.233929512000003</v>
      </c>
      <c r="M59" s="25">
        <f t="shared" si="2"/>
        <v>-17.233929512000003</v>
      </c>
      <c r="N59" s="25"/>
      <c r="O59" s="25">
        <v>0</v>
      </c>
      <c r="P59" s="25">
        <f t="shared" si="3"/>
        <v>0</v>
      </c>
      <c r="Q59" s="25"/>
      <c r="R59" s="25">
        <v>0</v>
      </c>
      <c r="S59" s="25">
        <f t="shared" si="4"/>
        <v>0</v>
      </c>
      <c r="T59" s="25"/>
      <c r="U59" s="25">
        <v>0</v>
      </c>
      <c r="V59" s="25">
        <f t="shared" si="5"/>
        <v>0</v>
      </c>
      <c r="W59" s="25">
        <f t="shared" si="6"/>
        <v>0</v>
      </c>
      <c r="X59" s="25">
        <f t="shared" si="6"/>
        <v>-17.233929512000003</v>
      </c>
      <c r="Y59" s="25">
        <f t="shared" si="7"/>
        <v>-17.233929512000003</v>
      </c>
      <c r="Z59" s="23">
        <f t="shared" si="8"/>
        <v>0</v>
      </c>
      <c r="AA59" s="23">
        <f t="shared" si="8"/>
        <v>1.5199827761627909</v>
      </c>
      <c r="AC59" s="20"/>
    </row>
    <row r="60" spans="1:29" ht="20.100000000000001" customHeight="1" x14ac:dyDescent="0.25">
      <c r="A60" s="13">
        <f t="shared" si="9"/>
        <v>54</v>
      </c>
      <c r="B60" s="14" t="s">
        <v>91</v>
      </c>
      <c r="C60" s="15"/>
      <c r="D60" s="13"/>
      <c r="E60" s="25">
        <v>58.83</v>
      </c>
      <c r="F60" s="25">
        <v>486.43423914800013</v>
      </c>
      <c r="G60" s="25">
        <f t="shared" si="0"/>
        <v>427.60423914800015</v>
      </c>
      <c r="H60" s="25">
        <v>0</v>
      </c>
      <c r="I60" s="25">
        <v>51.718113607520017</v>
      </c>
      <c r="J60" s="25">
        <f t="shared" si="1"/>
        <v>51.718113607520017</v>
      </c>
      <c r="K60" s="25">
        <v>312.38729999999998</v>
      </c>
      <c r="L60" s="25">
        <v>4075.4569114488004</v>
      </c>
      <c r="M60" s="25">
        <f t="shared" si="2"/>
        <v>3763.0696114488005</v>
      </c>
      <c r="N60" s="25"/>
      <c r="O60" s="25">
        <v>0</v>
      </c>
      <c r="P60" s="25">
        <f t="shared" si="3"/>
        <v>0</v>
      </c>
      <c r="Q60" s="25"/>
      <c r="R60" s="25">
        <v>0</v>
      </c>
      <c r="S60" s="25">
        <f t="shared" si="4"/>
        <v>0</v>
      </c>
      <c r="T60" s="25"/>
      <c r="U60" s="25">
        <v>28.812257980000005</v>
      </c>
      <c r="V60" s="25">
        <f t="shared" si="5"/>
        <v>28.812257980000005</v>
      </c>
      <c r="W60" s="25">
        <f t="shared" si="6"/>
        <v>312.38729999999998</v>
      </c>
      <c r="X60" s="25">
        <f t="shared" si="6"/>
        <v>4155.9872830363202</v>
      </c>
      <c r="Y60" s="25">
        <f t="shared" si="7"/>
        <v>3843.5999830363203</v>
      </c>
      <c r="Z60" s="23">
        <f t="shared" si="8"/>
        <v>5.31</v>
      </c>
      <c r="AA60" s="23">
        <f t="shared" si="8"/>
        <v>8.5437803274613646</v>
      </c>
      <c r="AC60" s="20"/>
    </row>
    <row r="61" spans="1:29" ht="20.100000000000001" customHeight="1" x14ac:dyDescent="0.25">
      <c r="A61" s="13">
        <f t="shared" si="9"/>
        <v>55</v>
      </c>
      <c r="B61" s="14" t="s">
        <v>92</v>
      </c>
      <c r="C61" s="15"/>
      <c r="D61" s="13"/>
      <c r="E61" s="25">
        <v>0</v>
      </c>
      <c r="F61" s="25">
        <v>-44.317476280000001</v>
      </c>
      <c r="G61" s="25">
        <f t="shared" si="0"/>
        <v>-44.317476280000001</v>
      </c>
      <c r="H61" s="25">
        <v>0</v>
      </c>
      <c r="I61" s="25">
        <v>0</v>
      </c>
      <c r="J61" s="25">
        <f t="shared" si="1"/>
        <v>0</v>
      </c>
      <c r="K61" s="25">
        <v>0</v>
      </c>
      <c r="L61" s="25">
        <v>-204.50950854152302</v>
      </c>
      <c r="M61" s="25">
        <f t="shared" si="2"/>
        <v>-204.50950854152302</v>
      </c>
      <c r="N61" s="25"/>
      <c r="O61" s="25"/>
      <c r="P61" s="25">
        <f t="shared" si="3"/>
        <v>0</v>
      </c>
      <c r="Q61" s="25"/>
      <c r="R61" s="25"/>
      <c r="S61" s="25">
        <f t="shared" si="4"/>
        <v>0</v>
      </c>
      <c r="T61" s="25"/>
      <c r="U61" s="25"/>
      <c r="V61" s="25">
        <f t="shared" si="5"/>
        <v>0</v>
      </c>
      <c r="W61" s="25">
        <f t="shared" si="6"/>
        <v>0</v>
      </c>
      <c r="X61" s="25">
        <f t="shared" si="6"/>
        <v>-204.50950854152302</v>
      </c>
      <c r="Y61" s="25">
        <f t="shared" si="7"/>
        <v>-204.50950854152302</v>
      </c>
      <c r="Z61" s="23">
        <f t="shared" si="8"/>
        <v>0</v>
      </c>
      <c r="AA61" s="23">
        <f t="shared" si="8"/>
        <v>4.6146469904879481</v>
      </c>
      <c r="AC61" s="20"/>
    </row>
    <row r="62" spans="1:29" ht="20.100000000000001" customHeight="1" x14ac:dyDescent="0.25">
      <c r="A62" s="13">
        <f t="shared" si="9"/>
        <v>56</v>
      </c>
      <c r="B62" s="14" t="s">
        <v>93</v>
      </c>
      <c r="C62" s="15"/>
      <c r="D62" s="13"/>
      <c r="E62" s="25">
        <v>0</v>
      </c>
      <c r="F62" s="25">
        <v>0</v>
      </c>
      <c r="G62" s="25">
        <f t="shared" si="0"/>
        <v>0</v>
      </c>
      <c r="H62" s="25">
        <v>0</v>
      </c>
      <c r="I62" s="25"/>
      <c r="J62" s="25">
        <f t="shared" si="1"/>
        <v>0</v>
      </c>
      <c r="K62" s="25">
        <v>0</v>
      </c>
      <c r="L62" s="25"/>
      <c r="M62" s="25">
        <f t="shared" si="2"/>
        <v>0</v>
      </c>
      <c r="N62" s="25"/>
      <c r="O62" s="25"/>
      <c r="P62" s="25">
        <f t="shared" si="3"/>
        <v>0</v>
      </c>
      <c r="Q62" s="25"/>
      <c r="R62" s="25"/>
      <c r="S62" s="25">
        <f t="shared" si="4"/>
        <v>0</v>
      </c>
      <c r="T62" s="25"/>
      <c r="U62" s="25"/>
      <c r="V62" s="25">
        <f t="shared" si="5"/>
        <v>0</v>
      </c>
      <c r="W62" s="25">
        <f t="shared" si="6"/>
        <v>0</v>
      </c>
      <c r="X62" s="25">
        <f t="shared" si="6"/>
        <v>0</v>
      </c>
      <c r="Y62" s="25">
        <f t="shared" si="7"/>
        <v>0</v>
      </c>
      <c r="Z62" s="23">
        <f t="shared" si="8"/>
        <v>0</v>
      </c>
      <c r="AA62" s="23">
        <f t="shared" si="8"/>
        <v>0</v>
      </c>
      <c r="AC62" s="20"/>
    </row>
    <row r="63" spans="1:29" ht="20.100000000000001" customHeight="1" x14ac:dyDescent="0.25">
      <c r="A63" s="13">
        <f t="shared" si="9"/>
        <v>57</v>
      </c>
      <c r="B63" s="14" t="s">
        <v>94</v>
      </c>
      <c r="C63" s="15"/>
      <c r="D63" s="13"/>
      <c r="E63" s="25">
        <v>0</v>
      </c>
      <c r="F63" s="25">
        <v>0</v>
      </c>
      <c r="G63" s="25">
        <f t="shared" si="0"/>
        <v>0</v>
      </c>
      <c r="H63" s="25">
        <v>0</v>
      </c>
      <c r="I63" s="25"/>
      <c r="J63" s="25">
        <f t="shared" si="1"/>
        <v>0</v>
      </c>
      <c r="K63" s="25">
        <v>0</v>
      </c>
      <c r="L63" s="25"/>
      <c r="M63" s="25">
        <f t="shared" si="2"/>
        <v>0</v>
      </c>
      <c r="N63" s="25"/>
      <c r="O63" s="25"/>
      <c r="P63" s="25">
        <f t="shared" si="3"/>
        <v>0</v>
      </c>
      <c r="Q63" s="25"/>
      <c r="R63" s="25"/>
      <c r="S63" s="25">
        <f t="shared" si="4"/>
        <v>0</v>
      </c>
      <c r="T63" s="25"/>
      <c r="U63" s="25"/>
      <c r="V63" s="25">
        <f t="shared" si="5"/>
        <v>0</v>
      </c>
      <c r="W63" s="25">
        <f t="shared" si="6"/>
        <v>0</v>
      </c>
      <c r="X63" s="25">
        <f t="shared" si="6"/>
        <v>0</v>
      </c>
      <c r="Y63" s="25">
        <f t="shared" si="7"/>
        <v>0</v>
      </c>
      <c r="Z63" s="23">
        <f t="shared" si="8"/>
        <v>0</v>
      </c>
      <c r="AA63" s="23">
        <f t="shared" si="8"/>
        <v>0</v>
      </c>
      <c r="AC63" s="20"/>
    </row>
    <row r="64" spans="1:29" ht="20.100000000000001" customHeight="1" x14ac:dyDescent="0.25">
      <c r="A64" s="13">
        <f t="shared" si="9"/>
        <v>58</v>
      </c>
      <c r="B64" s="31" t="s">
        <v>95</v>
      </c>
      <c r="C64" s="15"/>
      <c r="D64" s="13"/>
      <c r="E64" s="25">
        <v>0</v>
      </c>
      <c r="F64" s="25"/>
      <c r="G64" s="25">
        <f t="shared" si="0"/>
        <v>0</v>
      </c>
      <c r="H64" s="25">
        <v>0</v>
      </c>
      <c r="I64" s="25"/>
      <c r="J64" s="25">
        <f t="shared" si="1"/>
        <v>0</v>
      </c>
      <c r="K64" s="25">
        <v>0</v>
      </c>
      <c r="L64" s="25"/>
      <c r="M64" s="25">
        <f t="shared" si="2"/>
        <v>0</v>
      </c>
      <c r="N64" s="25"/>
      <c r="O64" s="25"/>
      <c r="P64" s="25">
        <f t="shared" si="3"/>
        <v>0</v>
      </c>
      <c r="Q64" s="25"/>
      <c r="R64" s="25"/>
      <c r="S64" s="25">
        <f t="shared" si="4"/>
        <v>0</v>
      </c>
      <c r="T64" s="25"/>
      <c r="U64" s="25"/>
      <c r="V64" s="25">
        <f t="shared" si="5"/>
        <v>0</v>
      </c>
      <c r="W64" s="25">
        <f t="shared" si="6"/>
        <v>0</v>
      </c>
      <c r="X64" s="25">
        <f t="shared" si="6"/>
        <v>0</v>
      </c>
      <c r="Y64" s="25">
        <f t="shared" si="7"/>
        <v>0</v>
      </c>
      <c r="Z64" s="23">
        <f t="shared" si="8"/>
        <v>0</v>
      </c>
      <c r="AA64" s="23">
        <f t="shared" si="8"/>
        <v>0</v>
      </c>
      <c r="AC64" s="20"/>
    </row>
    <row r="65" spans="1:29" ht="20.100000000000001" customHeight="1" x14ac:dyDescent="0.25">
      <c r="A65" s="13">
        <v>59</v>
      </c>
      <c r="B65" s="31" t="s">
        <v>96</v>
      </c>
      <c r="C65" s="15"/>
      <c r="D65" s="13"/>
      <c r="E65" s="25">
        <v>0</v>
      </c>
      <c r="F65" s="25"/>
      <c r="G65" s="25">
        <f t="shared" si="0"/>
        <v>0</v>
      </c>
      <c r="H65" s="25">
        <v>0</v>
      </c>
      <c r="I65" s="25"/>
      <c r="J65" s="25">
        <f t="shared" si="1"/>
        <v>0</v>
      </c>
      <c r="K65" s="25">
        <f>4.32*E65</f>
        <v>0</v>
      </c>
      <c r="L65" s="25"/>
      <c r="M65" s="25">
        <f t="shared" si="2"/>
        <v>0</v>
      </c>
      <c r="N65" s="25"/>
      <c r="O65" s="25"/>
      <c r="P65" s="25">
        <f t="shared" si="3"/>
        <v>0</v>
      </c>
      <c r="Q65" s="25"/>
      <c r="R65" s="25"/>
      <c r="S65" s="25">
        <f t="shared" si="4"/>
        <v>0</v>
      </c>
      <c r="T65" s="25"/>
      <c r="U65" s="25"/>
      <c r="V65" s="25">
        <f t="shared" si="5"/>
        <v>0</v>
      </c>
      <c r="W65" s="25">
        <f t="shared" si="6"/>
        <v>0</v>
      </c>
      <c r="X65" s="25">
        <f t="shared" si="6"/>
        <v>0</v>
      </c>
      <c r="Y65" s="25">
        <f t="shared" si="7"/>
        <v>0</v>
      </c>
      <c r="Z65" s="23">
        <f t="shared" si="8"/>
        <v>0</v>
      </c>
      <c r="AA65" s="23">
        <f t="shared" si="8"/>
        <v>0</v>
      </c>
      <c r="AC65" s="20"/>
    </row>
    <row r="66" spans="1:29" ht="20.100000000000001" customHeight="1" x14ac:dyDescent="0.25">
      <c r="A66" s="13">
        <v>60</v>
      </c>
      <c r="B66" s="31" t="s">
        <v>97</v>
      </c>
      <c r="C66" s="15"/>
      <c r="D66" s="13"/>
      <c r="E66" s="25">
        <v>0</v>
      </c>
      <c r="F66" s="25">
        <v>22.398907200000004</v>
      </c>
      <c r="G66" s="25">
        <f t="shared" si="0"/>
        <v>22.398907200000004</v>
      </c>
      <c r="H66" s="25">
        <v>0</v>
      </c>
      <c r="I66" s="25">
        <v>0</v>
      </c>
      <c r="J66" s="25">
        <f t="shared" si="1"/>
        <v>0</v>
      </c>
      <c r="K66" s="25">
        <v>0</v>
      </c>
      <c r="L66" s="25">
        <v>121.40207702400002</v>
      </c>
      <c r="M66" s="25">
        <f t="shared" si="2"/>
        <v>121.40207702400002</v>
      </c>
      <c r="N66" s="25"/>
      <c r="O66" s="25"/>
      <c r="P66" s="25">
        <f t="shared" si="3"/>
        <v>0</v>
      </c>
      <c r="Q66" s="25"/>
      <c r="R66" s="25"/>
      <c r="S66" s="25">
        <f t="shared" si="4"/>
        <v>0</v>
      </c>
      <c r="T66" s="25"/>
      <c r="U66" s="25"/>
      <c r="V66" s="25">
        <f t="shared" si="5"/>
        <v>0</v>
      </c>
      <c r="W66" s="25">
        <f t="shared" si="6"/>
        <v>0</v>
      </c>
      <c r="X66" s="25">
        <f t="shared" si="6"/>
        <v>121.40207702400002</v>
      </c>
      <c r="Y66" s="25">
        <f t="shared" si="7"/>
        <v>121.40207702400002</v>
      </c>
      <c r="Z66" s="23">
        <f t="shared" si="8"/>
        <v>0</v>
      </c>
      <c r="AA66" s="23">
        <f t="shared" si="8"/>
        <v>5.42</v>
      </c>
      <c r="AC66" s="20"/>
    </row>
    <row r="67" spans="1:29" s="30" customFormat="1" ht="20.100000000000001" customHeight="1" x14ac:dyDescent="0.25">
      <c r="A67" s="28">
        <v>61</v>
      </c>
      <c r="B67" s="32" t="s">
        <v>98</v>
      </c>
      <c r="C67" s="29"/>
      <c r="D67" s="28"/>
      <c r="E67" s="25">
        <f>E59+E60+E61+E62+E63+E64+E65+E66</f>
        <v>58.83</v>
      </c>
      <c r="F67" s="25">
        <f>F59+F60+F61+F62+F63+F64+F65+F66</f>
        <v>453.17743006800015</v>
      </c>
      <c r="G67" s="25">
        <f t="shared" ref="G67:Y67" si="16">G59+G60+G61+G62+G63+G64+G65+G66</f>
        <v>394.34743006800016</v>
      </c>
      <c r="H67" s="25">
        <f t="shared" si="16"/>
        <v>0</v>
      </c>
      <c r="I67" s="25">
        <f t="shared" si="16"/>
        <v>51.718113607520017</v>
      </c>
      <c r="J67" s="25">
        <f t="shared" si="16"/>
        <v>51.718113607520017</v>
      </c>
      <c r="K67" s="25">
        <f t="shared" si="16"/>
        <v>312.38729999999998</v>
      </c>
      <c r="L67" s="25">
        <f>L59+L60+L61+L62+L63+L64+L65+L66</f>
        <v>3975.115550419277</v>
      </c>
      <c r="M67" s="25">
        <f t="shared" si="16"/>
        <v>3662.7282504192776</v>
      </c>
      <c r="N67" s="25">
        <f t="shared" si="16"/>
        <v>0</v>
      </c>
      <c r="O67" s="25">
        <f t="shared" si="16"/>
        <v>0</v>
      </c>
      <c r="P67" s="25">
        <f t="shared" si="16"/>
        <v>0</v>
      </c>
      <c r="Q67" s="25">
        <f t="shared" si="16"/>
        <v>0</v>
      </c>
      <c r="R67" s="25">
        <f t="shared" si="16"/>
        <v>0</v>
      </c>
      <c r="S67" s="25">
        <f t="shared" si="16"/>
        <v>0</v>
      </c>
      <c r="T67" s="25">
        <f t="shared" si="16"/>
        <v>0</v>
      </c>
      <c r="U67" s="25">
        <f t="shared" si="16"/>
        <v>28.812257980000005</v>
      </c>
      <c r="V67" s="25">
        <f t="shared" si="16"/>
        <v>28.812257980000005</v>
      </c>
      <c r="W67" s="25">
        <f t="shared" si="16"/>
        <v>312.38729999999998</v>
      </c>
      <c r="X67" s="25">
        <f t="shared" si="16"/>
        <v>4055.6459220067968</v>
      </c>
      <c r="Y67" s="25">
        <f t="shared" si="16"/>
        <v>3743.2586220067974</v>
      </c>
      <c r="Z67" s="23">
        <f t="shared" si="8"/>
        <v>5.31</v>
      </c>
      <c r="AA67" s="23">
        <f t="shared" si="8"/>
        <v>8.9493554906259103</v>
      </c>
      <c r="AB67" s="19"/>
      <c r="AC67" s="20"/>
    </row>
    <row r="68" spans="1:29" ht="20.100000000000001" customHeight="1" x14ac:dyDescent="0.25">
      <c r="A68" s="13">
        <v>62</v>
      </c>
      <c r="B68" s="31" t="s">
        <v>99</v>
      </c>
      <c r="C68" s="15"/>
      <c r="D68" s="13"/>
      <c r="E68" s="25"/>
      <c r="F68" s="25">
        <v>0</v>
      </c>
      <c r="G68" s="25">
        <f t="shared" si="0"/>
        <v>0</v>
      </c>
      <c r="H68" s="25">
        <v>1179.825</v>
      </c>
      <c r="I68" s="25">
        <v>1023.68656</v>
      </c>
      <c r="J68" s="25">
        <f t="shared" si="1"/>
        <v>-156.13844000000006</v>
      </c>
      <c r="K68" s="25"/>
      <c r="L68" s="25">
        <v>0</v>
      </c>
      <c r="M68" s="25">
        <f t="shared" si="2"/>
        <v>0</v>
      </c>
      <c r="N68" s="25"/>
      <c r="O68" s="25">
        <v>0</v>
      </c>
      <c r="P68" s="25">
        <f t="shared" si="3"/>
        <v>0</v>
      </c>
      <c r="Q68" s="25"/>
      <c r="R68" s="25">
        <v>0</v>
      </c>
      <c r="S68" s="25">
        <f t="shared" si="4"/>
        <v>0</v>
      </c>
      <c r="T68" s="25"/>
      <c r="U68" s="25">
        <v>0</v>
      </c>
      <c r="V68" s="25">
        <f t="shared" si="5"/>
        <v>0</v>
      </c>
      <c r="W68" s="25">
        <f t="shared" si="6"/>
        <v>1179.825</v>
      </c>
      <c r="X68" s="25">
        <f t="shared" si="6"/>
        <v>1023.68656</v>
      </c>
      <c r="Y68" s="25">
        <f t="shared" si="7"/>
        <v>-156.13844000000006</v>
      </c>
      <c r="Z68" s="23">
        <f t="shared" si="8"/>
        <v>0</v>
      </c>
      <c r="AA68" s="23">
        <f t="shared" si="8"/>
        <v>0</v>
      </c>
      <c r="AC68" s="20"/>
    </row>
    <row r="69" spans="1:29" ht="20.100000000000001" customHeight="1" x14ac:dyDescent="0.25">
      <c r="A69" s="13">
        <v>63</v>
      </c>
      <c r="B69" s="31" t="s">
        <v>100</v>
      </c>
      <c r="C69" s="15"/>
      <c r="D69" s="13"/>
      <c r="E69" s="25"/>
      <c r="F69" s="25">
        <v>0</v>
      </c>
      <c r="G69" s="25">
        <f t="shared" si="0"/>
        <v>0</v>
      </c>
      <c r="H69" s="25">
        <v>25.6</v>
      </c>
      <c r="I69" s="25">
        <v>20.41583</v>
      </c>
      <c r="J69" s="25">
        <f t="shared" si="1"/>
        <v>-5.1841700000000017</v>
      </c>
      <c r="K69" s="25"/>
      <c r="L69" s="25">
        <v>0</v>
      </c>
      <c r="M69" s="25">
        <f t="shared" si="2"/>
        <v>0</v>
      </c>
      <c r="N69" s="25"/>
      <c r="O69" s="25">
        <v>0</v>
      </c>
      <c r="P69" s="25">
        <f t="shared" si="3"/>
        <v>0</v>
      </c>
      <c r="Q69" s="25"/>
      <c r="R69" s="25">
        <v>0</v>
      </c>
      <c r="S69" s="25">
        <f t="shared" si="4"/>
        <v>0</v>
      </c>
      <c r="T69" s="25"/>
      <c r="U69" s="25">
        <v>0</v>
      </c>
      <c r="V69" s="25">
        <f t="shared" si="5"/>
        <v>0</v>
      </c>
      <c r="W69" s="25">
        <f t="shared" si="6"/>
        <v>25.6</v>
      </c>
      <c r="X69" s="25">
        <f t="shared" si="6"/>
        <v>20.41583</v>
      </c>
      <c r="Y69" s="25">
        <f t="shared" si="7"/>
        <v>-5.1841700000000017</v>
      </c>
      <c r="Z69" s="23">
        <f t="shared" si="8"/>
        <v>0</v>
      </c>
      <c r="AA69" s="23">
        <f t="shared" si="8"/>
        <v>0</v>
      </c>
      <c r="AC69" s="20"/>
    </row>
    <row r="70" spans="1:29" ht="20.100000000000001" customHeight="1" x14ac:dyDescent="0.25">
      <c r="A70" s="13">
        <f t="shared" si="9"/>
        <v>64</v>
      </c>
      <c r="B70" s="31" t="s">
        <v>101</v>
      </c>
      <c r="C70" s="15"/>
      <c r="D70" s="13"/>
      <c r="E70" s="25"/>
      <c r="F70" s="25">
        <v>0</v>
      </c>
      <c r="G70" s="25">
        <f t="shared" si="0"/>
        <v>0</v>
      </c>
      <c r="H70" s="25">
        <v>505.50000000000006</v>
      </c>
      <c r="I70" s="25">
        <v>583.16686754400007</v>
      </c>
      <c r="J70" s="25">
        <f t="shared" si="1"/>
        <v>77.666867544000013</v>
      </c>
      <c r="K70" s="25"/>
      <c r="L70" s="25">
        <v>0</v>
      </c>
      <c r="M70" s="25">
        <f t="shared" si="2"/>
        <v>0</v>
      </c>
      <c r="N70" s="25"/>
      <c r="O70" s="25">
        <v>0</v>
      </c>
      <c r="P70" s="25">
        <f t="shared" si="3"/>
        <v>0</v>
      </c>
      <c r="Q70" s="25"/>
      <c r="R70" s="25">
        <v>0</v>
      </c>
      <c r="S70" s="25">
        <f t="shared" si="4"/>
        <v>0</v>
      </c>
      <c r="T70" s="25"/>
      <c r="U70" s="25">
        <v>7.5409385880000004</v>
      </c>
      <c r="V70" s="25">
        <f t="shared" si="5"/>
        <v>7.5409385880000004</v>
      </c>
      <c r="W70" s="25">
        <f t="shared" si="6"/>
        <v>505.50000000000006</v>
      </c>
      <c r="X70" s="25">
        <f t="shared" si="6"/>
        <v>590.70780613200009</v>
      </c>
      <c r="Y70" s="25">
        <f t="shared" si="7"/>
        <v>85.20780613200003</v>
      </c>
      <c r="Z70" s="23">
        <f t="shared" si="8"/>
        <v>0</v>
      </c>
      <c r="AA70" s="23">
        <f t="shared" si="8"/>
        <v>0</v>
      </c>
      <c r="AC70" s="20"/>
    </row>
    <row r="71" spans="1:29" ht="20.100000000000001" customHeight="1" x14ac:dyDescent="0.25">
      <c r="A71" s="13">
        <f>A70+1</f>
        <v>65</v>
      </c>
      <c r="B71" s="31" t="s">
        <v>102</v>
      </c>
      <c r="C71" s="15"/>
      <c r="D71" s="13"/>
      <c r="E71" s="25"/>
      <c r="F71" s="25">
        <v>0</v>
      </c>
      <c r="G71" s="25">
        <f t="shared" si="0"/>
        <v>0</v>
      </c>
      <c r="H71" s="25">
        <v>1.0666666666666667</v>
      </c>
      <c r="I71" s="25">
        <v>1.6860354280000001</v>
      </c>
      <c r="J71" s="25">
        <f t="shared" si="1"/>
        <v>0.61936876133333341</v>
      </c>
      <c r="K71" s="25"/>
      <c r="L71" s="25">
        <v>0</v>
      </c>
      <c r="M71" s="25">
        <f t="shared" si="2"/>
        <v>0</v>
      </c>
      <c r="N71" s="25"/>
      <c r="O71" s="25">
        <v>0</v>
      </c>
      <c r="P71" s="25">
        <f t="shared" si="3"/>
        <v>0</v>
      </c>
      <c r="Q71" s="25"/>
      <c r="R71" s="25">
        <v>0</v>
      </c>
      <c r="S71" s="25">
        <f t="shared" si="4"/>
        <v>0</v>
      </c>
      <c r="T71" s="25"/>
      <c r="U71" s="25">
        <v>0</v>
      </c>
      <c r="V71" s="25">
        <f t="shared" si="5"/>
        <v>0</v>
      </c>
      <c r="W71" s="25">
        <f t="shared" si="6"/>
        <v>1.0666666666666667</v>
      </c>
      <c r="X71" s="25">
        <f t="shared" si="6"/>
        <v>1.6860354280000001</v>
      </c>
      <c r="Y71" s="25">
        <f t="shared" si="7"/>
        <v>0.61936876133333341</v>
      </c>
      <c r="Z71" s="23">
        <f t="shared" si="8"/>
        <v>0</v>
      </c>
      <c r="AA71" s="23">
        <f t="shared" si="8"/>
        <v>0</v>
      </c>
      <c r="AC71" s="20"/>
    </row>
    <row r="72" spans="1:29" ht="24" x14ac:dyDescent="0.25">
      <c r="A72" s="13">
        <f>A71+1</f>
        <v>66</v>
      </c>
      <c r="B72" s="32" t="s">
        <v>103</v>
      </c>
      <c r="C72" s="15"/>
      <c r="D72" s="13"/>
      <c r="E72" s="25">
        <f>SUM(E68:E71)</f>
        <v>0</v>
      </c>
      <c r="F72" s="25">
        <f t="shared" ref="F72:Y72" si="17">SUM(F68:F71)</f>
        <v>0</v>
      </c>
      <c r="G72" s="25">
        <f t="shared" si="17"/>
        <v>0</v>
      </c>
      <c r="H72" s="25">
        <f t="shared" si="17"/>
        <v>1711.9916666666666</v>
      </c>
      <c r="I72" s="25">
        <f t="shared" si="17"/>
        <v>1628.9552929720001</v>
      </c>
      <c r="J72" s="25">
        <f t="shared" si="17"/>
        <v>-83.036373694666707</v>
      </c>
      <c r="K72" s="25">
        <f t="shared" si="17"/>
        <v>0</v>
      </c>
      <c r="L72" s="25">
        <f t="shared" si="17"/>
        <v>0</v>
      </c>
      <c r="M72" s="25">
        <f t="shared" si="17"/>
        <v>0</v>
      </c>
      <c r="N72" s="25">
        <f t="shared" si="17"/>
        <v>0</v>
      </c>
      <c r="O72" s="25">
        <f t="shared" si="17"/>
        <v>0</v>
      </c>
      <c r="P72" s="25">
        <f t="shared" si="17"/>
        <v>0</v>
      </c>
      <c r="Q72" s="25">
        <f t="shared" si="17"/>
        <v>0</v>
      </c>
      <c r="R72" s="25">
        <f t="shared" si="17"/>
        <v>0</v>
      </c>
      <c r="S72" s="25">
        <f t="shared" si="17"/>
        <v>0</v>
      </c>
      <c r="T72" s="25">
        <f t="shared" si="17"/>
        <v>0</v>
      </c>
      <c r="U72" s="25">
        <f t="shared" si="17"/>
        <v>7.5409385880000004</v>
      </c>
      <c r="V72" s="25">
        <f t="shared" si="17"/>
        <v>7.5409385880000004</v>
      </c>
      <c r="W72" s="25">
        <f t="shared" si="17"/>
        <v>1711.9916666666666</v>
      </c>
      <c r="X72" s="25">
        <f t="shared" si="17"/>
        <v>1636.4962315600001</v>
      </c>
      <c r="Y72" s="25">
        <f t="shared" si="17"/>
        <v>-75.49543510666669</v>
      </c>
      <c r="Z72" s="23">
        <f t="shared" ref="Z72:AA75" si="18">IFERROR(W72/E72,0)</f>
        <v>0</v>
      </c>
      <c r="AA72" s="23">
        <f t="shared" si="18"/>
        <v>0</v>
      </c>
      <c r="AC72" s="20"/>
    </row>
    <row r="73" spans="1:29" ht="20.100000000000001" customHeight="1" x14ac:dyDescent="0.25">
      <c r="A73" s="13">
        <f>A72+1</f>
        <v>67</v>
      </c>
      <c r="B73" s="28" t="s">
        <v>104</v>
      </c>
      <c r="C73" s="15"/>
      <c r="D73" s="13"/>
      <c r="E73" s="25">
        <f>E12+E23+E43+E49+E54+E58+E67+E72</f>
        <v>2893.2</v>
      </c>
      <c r="F73" s="25">
        <f t="shared" ref="F73:Y73" si="19">F12+F23+F43+F49+F54+F58+F67+F72</f>
        <v>3002.7981014414108</v>
      </c>
      <c r="G73" s="25">
        <f t="shared" si="19"/>
        <v>109.59810144141096</v>
      </c>
      <c r="H73" s="25">
        <f t="shared" si="19"/>
        <v>4543.5666666666666</v>
      </c>
      <c r="I73" s="25">
        <f t="shared" si="19"/>
        <v>4510.2596448853083</v>
      </c>
      <c r="J73" s="25">
        <f t="shared" si="19"/>
        <v>-33.30702178135892</v>
      </c>
      <c r="K73" s="25">
        <f t="shared" si="19"/>
        <v>9224.6838000000007</v>
      </c>
      <c r="L73" s="25">
        <f t="shared" si="19"/>
        <v>13450.030893231853</v>
      </c>
      <c r="M73" s="25">
        <f t="shared" si="19"/>
        <v>4225.3470932318533</v>
      </c>
      <c r="N73" s="25">
        <f t="shared" si="19"/>
        <v>0</v>
      </c>
      <c r="O73" s="25">
        <f t="shared" si="19"/>
        <v>0</v>
      </c>
      <c r="P73" s="25">
        <f t="shared" si="19"/>
        <v>0</v>
      </c>
      <c r="Q73" s="25">
        <f t="shared" si="19"/>
        <v>0</v>
      </c>
      <c r="R73" s="25">
        <f t="shared" si="19"/>
        <v>0</v>
      </c>
      <c r="S73" s="25">
        <f t="shared" si="19"/>
        <v>0</v>
      </c>
      <c r="T73" s="25">
        <f t="shared" si="19"/>
        <v>0</v>
      </c>
      <c r="U73" s="25">
        <f t="shared" si="19"/>
        <v>110.70893529600001</v>
      </c>
      <c r="V73" s="25">
        <f t="shared" si="19"/>
        <v>110.70893529600001</v>
      </c>
      <c r="W73" s="25">
        <f t="shared" si="19"/>
        <v>13768.250466666668</v>
      </c>
      <c r="X73" s="25">
        <f t="shared" si="19"/>
        <v>18070.999473413158</v>
      </c>
      <c r="Y73" s="25">
        <f t="shared" si="19"/>
        <v>3452.6409340761038</v>
      </c>
      <c r="Z73" s="23">
        <f t="shared" si="18"/>
        <v>4.7588312134199739</v>
      </c>
      <c r="AA73" s="23">
        <f t="shared" si="18"/>
        <v>6.0180534497936007</v>
      </c>
      <c r="AC73" s="20"/>
    </row>
    <row r="74" spans="1:29" ht="36" x14ac:dyDescent="0.25">
      <c r="A74" s="13">
        <f>A73+1</f>
        <v>68</v>
      </c>
      <c r="B74" s="33" t="s">
        <v>105</v>
      </c>
      <c r="C74" s="15"/>
      <c r="D74" s="13"/>
      <c r="E74" s="25">
        <v>0</v>
      </c>
      <c r="F74" s="25">
        <v>0</v>
      </c>
      <c r="G74" s="25">
        <f>F74-E74</f>
        <v>0</v>
      </c>
      <c r="H74" s="25">
        <v>0</v>
      </c>
      <c r="I74" s="25">
        <v>6302.1988357560003</v>
      </c>
      <c r="J74" s="25">
        <f>I74-H74</f>
        <v>6302.1988357560003</v>
      </c>
      <c r="K74" s="25"/>
      <c r="L74" s="25">
        <v>2893.0211671484021</v>
      </c>
      <c r="M74" s="25">
        <f>L74-K74</f>
        <v>2893.0211671484021</v>
      </c>
      <c r="N74" s="25"/>
      <c r="O74" s="25"/>
      <c r="P74" s="25">
        <f>O74-N74</f>
        <v>0</v>
      </c>
      <c r="Q74" s="25"/>
      <c r="R74" s="25"/>
      <c r="S74" s="25">
        <f>R74-Q74</f>
        <v>0</v>
      </c>
      <c r="T74" s="25"/>
      <c r="U74" s="25"/>
      <c r="V74" s="25">
        <f>U74-T74</f>
        <v>0</v>
      </c>
      <c r="W74" s="25">
        <f>T74+Q74+N74+K74+H74</f>
        <v>0</v>
      </c>
      <c r="X74" s="25">
        <f>U74+R74+O74+L74+I74</f>
        <v>9195.2200029044034</v>
      </c>
      <c r="Y74" s="25">
        <f>X74-W74</f>
        <v>9195.2200029044034</v>
      </c>
      <c r="Z74" s="23">
        <f t="shared" si="18"/>
        <v>0</v>
      </c>
      <c r="AA74" s="23">
        <f t="shared" si="18"/>
        <v>0</v>
      </c>
      <c r="AC74" s="20"/>
    </row>
    <row r="75" spans="1:29" ht="20.100000000000001" customHeight="1" x14ac:dyDescent="0.25">
      <c r="A75" s="13">
        <f>A74+1</f>
        <v>69</v>
      </c>
      <c r="B75" s="28" t="s">
        <v>106</v>
      </c>
      <c r="C75" s="15"/>
      <c r="D75" s="13"/>
      <c r="E75" s="25">
        <f>SUM(E73:E74)</f>
        <v>2893.2</v>
      </c>
      <c r="F75" s="34">
        <f t="shared" ref="F75:Y75" si="20">SUM(F73:F74)</f>
        <v>3002.7981014414108</v>
      </c>
      <c r="G75" s="25">
        <f t="shared" si="20"/>
        <v>109.59810144141096</v>
      </c>
      <c r="H75" s="25">
        <f t="shared" si="20"/>
        <v>4543.5666666666666</v>
      </c>
      <c r="I75" s="25">
        <f t="shared" si="20"/>
        <v>10812.458480641308</v>
      </c>
      <c r="J75" s="25">
        <f t="shared" si="20"/>
        <v>6268.8918139746411</v>
      </c>
      <c r="K75" s="25">
        <f t="shared" si="20"/>
        <v>9224.6838000000007</v>
      </c>
      <c r="L75" s="25">
        <f t="shared" si="20"/>
        <v>16343.052060380254</v>
      </c>
      <c r="M75" s="25">
        <f t="shared" si="20"/>
        <v>7118.3682603802554</v>
      </c>
      <c r="N75" s="25">
        <f t="shared" si="20"/>
        <v>0</v>
      </c>
      <c r="O75" s="25">
        <f t="shared" si="20"/>
        <v>0</v>
      </c>
      <c r="P75" s="25">
        <f t="shared" si="20"/>
        <v>0</v>
      </c>
      <c r="Q75" s="25">
        <f t="shared" si="20"/>
        <v>0</v>
      </c>
      <c r="R75" s="25">
        <f t="shared" si="20"/>
        <v>0</v>
      </c>
      <c r="S75" s="25">
        <f t="shared" si="20"/>
        <v>0</v>
      </c>
      <c r="T75" s="25">
        <f t="shared" si="20"/>
        <v>0</v>
      </c>
      <c r="U75" s="25">
        <f t="shared" si="20"/>
        <v>110.70893529600001</v>
      </c>
      <c r="V75" s="25">
        <f t="shared" si="20"/>
        <v>110.70893529600001</v>
      </c>
      <c r="W75" s="25">
        <f>SUM(W73:W74)</f>
        <v>13768.250466666668</v>
      </c>
      <c r="X75" s="25">
        <f t="shared" si="20"/>
        <v>27266.219476317561</v>
      </c>
      <c r="Y75" s="25">
        <f t="shared" si="20"/>
        <v>12647.860936980507</v>
      </c>
      <c r="Z75" s="23">
        <f t="shared" si="18"/>
        <v>4.7588312134199739</v>
      </c>
      <c r="AA75" s="23">
        <f t="shared" si="18"/>
        <v>9.0802706526386707</v>
      </c>
      <c r="AB75" s="35">
        <f>AA75-Z75</f>
        <v>4.3214394392186968</v>
      </c>
    </row>
    <row r="78" spans="1:29" ht="18.75" customHeight="1" x14ac:dyDescent="0.25">
      <c r="F78" s="35"/>
      <c r="N78" s="36" t="s">
        <v>107</v>
      </c>
      <c r="O78" s="36"/>
      <c r="P78" s="36"/>
      <c r="Q78" s="36"/>
      <c r="R78" s="36"/>
      <c r="S78" s="36"/>
      <c r="T78" s="36"/>
      <c r="U78" s="36"/>
      <c r="V78" s="36"/>
      <c r="W78" s="36"/>
      <c r="X78" s="37" t="s">
        <v>108</v>
      </c>
      <c r="Y78" s="38">
        <f>+X75/F75</f>
        <v>9.0802706526386707</v>
      </c>
    </row>
    <row r="79" spans="1:29" ht="18.75" customHeight="1" x14ac:dyDescent="0.25">
      <c r="F79" s="20"/>
      <c r="N79" s="36" t="s">
        <v>109</v>
      </c>
      <c r="O79" s="36"/>
      <c r="P79" s="36"/>
      <c r="Q79" s="36"/>
      <c r="R79" s="36"/>
      <c r="S79" s="36"/>
      <c r="T79" s="36"/>
      <c r="U79" s="36"/>
      <c r="V79" s="36"/>
      <c r="W79" s="36"/>
      <c r="X79" s="37" t="s">
        <v>108</v>
      </c>
      <c r="Y79" s="38">
        <f>+W75/E75</f>
        <v>4.7588312134199739</v>
      </c>
    </row>
    <row r="80" spans="1:29" ht="18.75" customHeight="1" x14ac:dyDescent="0.25">
      <c r="N80" s="36" t="s">
        <v>110</v>
      </c>
      <c r="O80" s="36"/>
      <c r="P80" s="36"/>
      <c r="Q80" s="36"/>
      <c r="R80" s="36"/>
      <c r="S80" s="36"/>
      <c r="T80" s="36"/>
      <c r="U80" s="36"/>
      <c r="V80" s="36"/>
      <c r="W80" s="36"/>
      <c r="X80" s="37" t="s">
        <v>108</v>
      </c>
      <c r="Y80" s="39">
        <v>0.106743111915844</v>
      </c>
      <c r="AA80" s="40"/>
    </row>
    <row r="81" spans="2:25" ht="18.75" customHeight="1" x14ac:dyDescent="0.25">
      <c r="F81" s="20"/>
      <c r="N81" s="36" t="s">
        <v>111</v>
      </c>
      <c r="O81" s="36"/>
      <c r="P81" s="36"/>
      <c r="Q81" s="36"/>
      <c r="R81" s="36"/>
      <c r="S81" s="36"/>
      <c r="T81" s="36"/>
      <c r="U81" s="36"/>
      <c r="V81" s="36"/>
      <c r="W81" s="36"/>
      <c r="X81" s="37" t="s">
        <v>108</v>
      </c>
      <c r="Y81" s="39">
        <v>9.5100000000000004E-2</v>
      </c>
    </row>
    <row r="82" spans="2:25" ht="18.75" customHeight="1" x14ac:dyDescent="0.25">
      <c r="K82" s="20"/>
      <c r="N82" s="36" t="s">
        <v>112</v>
      </c>
      <c r="O82" s="36"/>
      <c r="P82" s="36"/>
      <c r="Q82" s="36"/>
      <c r="R82" s="36"/>
      <c r="S82" s="36"/>
      <c r="T82" s="36"/>
      <c r="U82" s="36"/>
      <c r="V82" s="36"/>
      <c r="W82" s="36"/>
      <c r="X82" s="37" t="s">
        <v>108</v>
      </c>
      <c r="Y82" s="41">
        <f>+MIN(Y80,Y81)*100</f>
        <v>9.51</v>
      </c>
    </row>
    <row r="83" spans="2:25" ht="18.75" x14ac:dyDescent="0.25">
      <c r="B83" s="20"/>
      <c r="C83" s="20"/>
      <c r="N83" s="42" t="s">
        <v>113</v>
      </c>
      <c r="O83" s="42"/>
      <c r="P83" s="42"/>
      <c r="Q83" s="42"/>
      <c r="R83" s="42"/>
      <c r="S83" s="42"/>
      <c r="T83" s="42"/>
      <c r="U83" s="42"/>
      <c r="V83" s="42"/>
      <c r="W83" s="42"/>
      <c r="X83" s="37" t="s">
        <v>108</v>
      </c>
      <c r="Y83" s="38">
        <f>+(Y78-Y79)/(1-(Y82/100))</f>
        <v>4.7755988940421004</v>
      </c>
    </row>
  </sheetData>
  <mergeCells count="21">
    <mergeCell ref="N79:W79"/>
    <mergeCell ref="N80:W80"/>
    <mergeCell ref="N81:W81"/>
    <mergeCell ref="N82:W82"/>
    <mergeCell ref="N83:W83"/>
    <mergeCell ref="Q3:S3"/>
    <mergeCell ref="T3:V3"/>
    <mergeCell ref="W3:Y3"/>
    <mergeCell ref="C16:C18"/>
    <mergeCell ref="C21:C22"/>
    <mergeCell ref="N78:W78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ageMargins left="0.31496062992125984" right="0.11811023622047245" top="0.55118110236220474" bottom="0.55118110236220474" header="0.31496062992125984" footer="0.31496062992125984"/>
  <pageSetup scale="52" orientation="landscape" r:id="rId1"/>
  <colBreaks count="1" manualBreakCount="1">
    <brk id="27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2024-05-21T06:01:38Z</dcterms:created>
  <dcterms:modified xsi:type="dcterms:W3CDTF">2024-05-21T06:01:51Z</dcterms:modified>
</cp:coreProperties>
</file>